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20" windowHeight="11020"/>
  </bookViews>
  <sheets>
    <sheet name="ورقة1" sheetId="1" r:id="rId1"/>
    <sheet name="Sheet1" sheetId="2" state="hidden" r:id="rId2"/>
  </sheets>
  <definedNames>
    <definedName name="Codes">Sheet1!$E$2:INDEX(Sheet1!$E$2:$E$100,Sheet1!$H$2)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a="1"/>
  <c r="J8" s="1"/>
  <c r="K5" a="1"/>
  <c r="K5" s="1"/>
  <c r="K6" a="1"/>
  <c r="K6" s="1"/>
  <c r="K7" a="1"/>
  <c r="K7" s="1"/>
  <c r="K8" a="1"/>
  <c r="K8" s="1"/>
  <c r="K9" a="1"/>
  <c r="K9" s="1"/>
  <c r="K10" a="1"/>
  <c r="K10" s="1"/>
  <c r="K11" a="1"/>
  <c r="K11" s="1"/>
  <c r="K12" a="1"/>
  <c r="K12" s="1"/>
  <c r="K13" a="1"/>
  <c r="K13" s="1"/>
  <c r="K14" a="1"/>
  <c r="K14" s="1"/>
  <c r="K15" a="1"/>
  <c r="K15" s="1"/>
  <c r="K16" a="1"/>
  <c r="K16" s="1"/>
  <c r="K17" a="1"/>
  <c r="K17" s="1"/>
  <c r="K18" a="1"/>
  <c r="K18" s="1"/>
  <c r="K19" a="1"/>
  <c r="K19" s="1"/>
  <c r="K20" a="1"/>
  <c r="K20" s="1"/>
  <c r="K21" a="1"/>
  <c r="K21" s="1"/>
  <c r="K22" a="1"/>
  <c r="K22" s="1"/>
  <c r="K23" a="1"/>
  <c r="K23" s="1"/>
  <c r="K24" a="1"/>
  <c r="K24" s="1"/>
  <c r="K25" a="1"/>
  <c r="K25" s="1"/>
  <c r="K26" a="1"/>
  <c r="K26" s="1"/>
  <c r="K27" a="1"/>
  <c r="K27" s="1"/>
  <c r="K28" a="1"/>
  <c r="K28" s="1"/>
  <c r="K29" a="1"/>
  <c r="K29" s="1"/>
  <c r="K30" a="1"/>
  <c r="K30" s="1"/>
  <c r="K31" a="1"/>
  <c r="K31" s="1"/>
  <c r="K32" a="1"/>
  <c r="K32" s="1"/>
  <c r="K33" a="1"/>
  <c r="K33" s="1"/>
  <c r="K34" a="1"/>
  <c r="K34" s="1"/>
  <c r="K35" a="1"/>
  <c r="K35" s="1"/>
  <c r="K36" a="1"/>
  <c r="K36" s="1"/>
  <c r="K37" a="1"/>
  <c r="K37" s="1"/>
  <c r="K38" a="1"/>
  <c r="K38" s="1"/>
  <c r="K39" a="1"/>
  <c r="K39" s="1"/>
  <c r="K40" a="1"/>
  <c r="K40" s="1"/>
  <c r="K41" a="1"/>
  <c r="K41" s="1"/>
  <c r="K42" a="1"/>
  <c r="K42" s="1"/>
  <c r="K43" a="1"/>
  <c r="K43" s="1"/>
  <c r="K44" a="1"/>
  <c r="K44" s="1"/>
  <c r="K45" a="1"/>
  <c r="K45" s="1"/>
  <c r="K46" a="1"/>
  <c r="K46" s="1"/>
  <c r="K47" a="1"/>
  <c r="K47" s="1"/>
  <c r="K48" a="1"/>
  <c r="K48" s="1"/>
  <c r="K49" a="1"/>
  <c r="K49" s="1"/>
  <c r="K50" a="1"/>
  <c r="K50" s="1"/>
  <c r="K51" a="1"/>
  <c r="K51" s="1"/>
  <c r="K52" a="1"/>
  <c r="K52" s="1"/>
  <c r="K53" a="1"/>
  <c r="K53" s="1"/>
  <c r="K54" a="1"/>
  <c r="K54" s="1"/>
  <c r="K55" a="1"/>
  <c r="K55" s="1"/>
  <c r="K56" a="1"/>
  <c r="K56" s="1"/>
  <c r="K57" a="1"/>
  <c r="K57" s="1"/>
  <c r="K58" a="1"/>
  <c r="K58" s="1"/>
  <c r="K59" a="1"/>
  <c r="K59" s="1"/>
  <c r="K60" a="1"/>
  <c r="K60" s="1"/>
  <c r="K61" a="1"/>
  <c r="K61" s="1"/>
  <c r="K62" a="1"/>
  <c r="K62" s="1"/>
  <c r="K63" a="1"/>
  <c r="K63" s="1"/>
  <c r="K64" a="1"/>
  <c r="K64" s="1"/>
  <c r="K65" a="1"/>
  <c r="K65" s="1"/>
  <c r="K66" a="1"/>
  <c r="K66" s="1"/>
  <c r="K67" a="1"/>
  <c r="K67" s="1"/>
  <c r="K68" a="1"/>
  <c r="K68" s="1"/>
  <c r="K69" a="1"/>
  <c r="K69" s="1"/>
  <c r="K70" a="1"/>
  <c r="K70" s="1"/>
  <c r="K71" a="1"/>
  <c r="K71" s="1"/>
  <c r="K72" a="1"/>
  <c r="K72" s="1"/>
  <c r="K73" a="1"/>
  <c r="K73" s="1"/>
  <c r="K74" a="1"/>
  <c r="K74" s="1"/>
  <c r="K75" a="1"/>
  <c r="K75" s="1"/>
  <c r="K76" a="1"/>
  <c r="K76" s="1"/>
  <c r="K77" a="1"/>
  <c r="K77" s="1"/>
  <c r="K78" a="1"/>
  <c r="K78" s="1"/>
  <c r="K79" a="1"/>
  <c r="K79" s="1"/>
  <c r="K80" a="1"/>
  <c r="K80" s="1"/>
  <c r="K81" a="1"/>
  <c r="K81" s="1"/>
  <c r="K82" a="1"/>
  <c r="K82" s="1"/>
  <c r="K83" a="1"/>
  <c r="K83" s="1"/>
  <c r="K84" a="1"/>
  <c r="K84" s="1"/>
  <c r="K85" a="1"/>
  <c r="K85" s="1"/>
  <c r="K86" a="1"/>
  <c r="K86" s="1"/>
  <c r="K87" a="1"/>
  <c r="K87" s="1"/>
  <c r="K88" a="1"/>
  <c r="K88" s="1"/>
  <c r="K89" a="1"/>
  <c r="K89" s="1"/>
  <c r="K90" a="1"/>
  <c r="K90" s="1"/>
  <c r="K91" a="1"/>
  <c r="K91" s="1"/>
  <c r="K92" a="1"/>
  <c r="K92" s="1"/>
  <c r="K93" a="1"/>
  <c r="K93" s="1"/>
  <c r="K94" a="1"/>
  <c r="K94" s="1"/>
  <c r="K95" a="1"/>
  <c r="K95" s="1"/>
  <c r="K96" a="1"/>
  <c r="K96" s="1"/>
  <c r="K97" a="1"/>
  <c r="K97" s="1"/>
  <c r="K98" a="1"/>
  <c r="K98" s="1"/>
  <c r="K99" a="1"/>
  <c r="K99" s="1"/>
  <c r="K100" a="1"/>
  <c r="K100" s="1"/>
  <c r="J6" a="1"/>
  <c r="J6" s="1"/>
  <c r="J7" a="1"/>
  <c r="J7" s="1"/>
  <c r="J9" a="1"/>
  <c r="J9" s="1"/>
  <c r="J10" a="1"/>
  <c r="J10" s="1"/>
  <c r="J11" a="1"/>
  <c r="J11" s="1"/>
  <c r="J12" a="1"/>
  <c r="J12" s="1"/>
  <c r="J13" a="1"/>
  <c r="J13" s="1"/>
  <c r="J14" a="1"/>
  <c r="J14" s="1"/>
  <c r="J15" a="1"/>
  <c r="J15" s="1"/>
  <c r="J16" a="1"/>
  <c r="J16" s="1"/>
  <c r="J17" a="1"/>
  <c r="J17" s="1"/>
  <c r="J18" a="1"/>
  <c r="J18" s="1"/>
  <c r="J19" a="1"/>
  <c r="J19" s="1"/>
  <c r="J20" a="1"/>
  <c r="J20" s="1"/>
  <c r="J21" a="1"/>
  <c r="J21" s="1"/>
  <c r="J22" a="1"/>
  <c r="J22" s="1"/>
  <c r="J23" a="1"/>
  <c r="J23" s="1"/>
  <c r="J24" a="1"/>
  <c r="J24" s="1"/>
  <c r="J25" a="1"/>
  <c r="J25" s="1"/>
  <c r="J26" a="1"/>
  <c r="J26" s="1"/>
  <c r="J27" a="1"/>
  <c r="J27" s="1"/>
  <c r="J28" a="1"/>
  <c r="J28" s="1"/>
  <c r="J29" a="1"/>
  <c r="J29" s="1"/>
  <c r="J30" a="1"/>
  <c r="J30" s="1"/>
  <c r="J31" a="1"/>
  <c r="J31" s="1"/>
  <c r="J32" a="1"/>
  <c r="J32" s="1"/>
  <c r="J33" a="1"/>
  <c r="J33" s="1"/>
  <c r="J34" a="1"/>
  <c r="J34" s="1"/>
  <c r="J35" a="1"/>
  <c r="J35" s="1"/>
  <c r="J36" a="1"/>
  <c r="J36" s="1"/>
  <c r="J37" a="1"/>
  <c r="J37" s="1"/>
  <c r="J38" a="1"/>
  <c r="J38" s="1"/>
  <c r="J39" a="1"/>
  <c r="J39" s="1"/>
  <c r="J40" a="1"/>
  <c r="J40" s="1"/>
  <c r="J41" a="1"/>
  <c r="J41" s="1"/>
  <c r="J42" a="1"/>
  <c r="J42" s="1"/>
  <c r="J43" a="1"/>
  <c r="J43" s="1"/>
  <c r="J44" a="1"/>
  <c r="J44" s="1"/>
  <c r="J45" a="1"/>
  <c r="J45" s="1"/>
  <c r="J46" a="1"/>
  <c r="J46" s="1"/>
  <c r="J47" a="1"/>
  <c r="J47" s="1"/>
  <c r="J48" a="1"/>
  <c r="J48" s="1"/>
  <c r="J49" a="1"/>
  <c r="J49" s="1"/>
  <c r="J50" a="1"/>
  <c r="J50" s="1"/>
  <c r="J51" a="1"/>
  <c r="J51" s="1"/>
  <c r="J52" a="1"/>
  <c r="J52" s="1"/>
  <c r="J53" a="1"/>
  <c r="J53" s="1"/>
  <c r="J54" a="1"/>
  <c r="J54" s="1"/>
  <c r="J55" a="1"/>
  <c r="J55" s="1"/>
  <c r="J56" a="1"/>
  <c r="J56" s="1"/>
  <c r="J57" a="1"/>
  <c r="J57" s="1"/>
  <c r="J58" a="1"/>
  <c r="J58" s="1"/>
  <c r="J59" a="1"/>
  <c r="J59" s="1"/>
  <c r="J60" a="1"/>
  <c r="J60" s="1"/>
  <c r="J61" a="1"/>
  <c r="J61" s="1"/>
  <c r="J62" a="1"/>
  <c r="J62" s="1"/>
  <c r="J63" a="1"/>
  <c r="J63" s="1"/>
  <c r="J64" a="1"/>
  <c r="J64" s="1"/>
  <c r="J65" a="1"/>
  <c r="J65" s="1"/>
  <c r="J66" a="1"/>
  <c r="J66" s="1"/>
  <c r="J67" a="1"/>
  <c r="J67" s="1"/>
  <c r="J68" a="1"/>
  <c r="J68" s="1"/>
  <c r="J69" a="1"/>
  <c r="J69" s="1"/>
  <c r="J70" a="1"/>
  <c r="J70" s="1"/>
  <c r="J71" a="1"/>
  <c r="J71" s="1"/>
  <c r="J72" a="1"/>
  <c r="J72" s="1"/>
  <c r="J73" a="1"/>
  <c r="J73" s="1"/>
  <c r="J74" a="1"/>
  <c r="J74" s="1"/>
  <c r="J75" a="1"/>
  <c r="J75" s="1"/>
  <c r="J76" a="1"/>
  <c r="J76" s="1"/>
  <c r="J77" a="1"/>
  <c r="J77" s="1"/>
  <c r="J78" a="1"/>
  <c r="J78" s="1"/>
  <c r="J79" a="1"/>
  <c r="J79" s="1"/>
  <c r="J80" a="1"/>
  <c r="J80" s="1"/>
  <c r="J81" a="1"/>
  <c r="J81" s="1"/>
  <c r="J82" a="1"/>
  <c r="J82" s="1"/>
  <c r="J83" a="1"/>
  <c r="J83" s="1"/>
  <c r="J84" a="1"/>
  <c r="J84" s="1"/>
  <c r="J85" a="1"/>
  <c r="J85" s="1"/>
  <c r="J86" a="1"/>
  <c r="J86" s="1"/>
  <c r="J87" a="1"/>
  <c r="J87" s="1"/>
  <c r="J88" a="1"/>
  <c r="J88" s="1"/>
  <c r="J89" a="1"/>
  <c r="J89" s="1"/>
  <c r="J90" a="1"/>
  <c r="J90" s="1"/>
  <c r="J91" a="1"/>
  <c r="J91" s="1"/>
  <c r="J92" a="1"/>
  <c r="J92" s="1"/>
  <c r="J93" a="1"/>
  <c r="J93" s="1"/>
  <c r="J94" a="1"/>
  <c r="J94" s="1"/>
  <c r="J95" a="1"/>
  <c r="J95" s="1"/>
  <c r="J96" a="1"/>
  <c r="J96" s="1"/>
  <c r="J97" a="1"/>
  <c r="J97" s="1"/>
  <c r="J98" a="1"/>
  <c r="J98" s="1"/>
  <c r="J99" a="1"/>
  <c r="J99" s="1"/>
  <c r="J100" a="1"/>
  <c r="J100" s="1"/>
  <c r="J5" a="1"/>
  <c r="J5" s="1"/>
  <c r="I4"/>
  <c r="E2" i="2"/>
  <c r="E3" s="1"/>
  <c r="E4" s="1"/>
  <c r="E5" l="1"/>
  <c r="E6" l="1"/>
  <c r="E7" l="1"/>
  <c r="E8" s="1"/>
  <c r="E9" l="1"/>
  <c r="E10" s="1"/>
  <c r="E11" l="1"/>
  <c r="E12" s="1"/>
  <c r="E13" l="1"/>
  <c r="E14" s="1"/>
  <c r="E15" l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E96" s="1"/>
  <c r="E97" s="1"/>
  <c r="E98" s="1"/>
  <c r="E99" s="1"/>
  <c r="E100" s="1"/>
  <c r="H2" s="1"/>
  <c r="C2" s="1" a="1"/>
  <c r="C2" s="1"/>
</calcChain>
</file>

<file path=xl/sharedStrings.xml><?xml version="1.0" encoding="utf-8"?>
<sst xmlns="http://schemas.openxmlformats.org/spreadsheetml/2006/main" count="33" uniqueCount="20">
  <si>
    <t>م</t>
  </si>
  <si>
    <t>معرف الزبون</t>
  </si>
  <si>
    <t>اسم الزبون</t>
  </si>
  <si>
    <t>نوع المنتج</t>
  </si>
  <si>
    <t>اسم المنتج</t>
  </si>
  <si>
    <t>علي</t>
  </si>
  <si>
    <t>مخبوزات</t>
  </si>
  <si>
    <t>مفرود</t>
  </si>
  <si>
    <t>أحمد</t>
  </si>
  <si>
    <t>منضفات</t>
  </si>
  <si>
    <t>تايد</t>
  </si>
  <si>
    <t>عمر</t>
  </si>
  <si>
    <t>محمود</t>
  </si>
  <si>
    <t>مجمدات</t>
  </si>
  <si>
    <t>دجاد</t>
  </si>
  <si>
    <t>مشروبات غازية</t>
  </si>
  <si>
    <t>سفن أب</t>
  </si>
  <si>
    <t>مشتريات الزبون</t>
  </si>
  <si>
    <t>اوفيسنا</t>
  </si>
  <si>
    <t>اكسل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</si>
</sst>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indent="1"/>
    </xf>
    <xf numFmtId="0" fontId="1" fillId="2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right" inden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FF99"/>
        </patternFill>
      </fill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99"/>
      <color rgb="FFFFFFFF"/>
      <color rgb="FFCC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292100</xdr:colOff>
      <xdr:row>6</xdr:row>
      <xdr:rowOff>184150</xdr:rowOff>
    </xdr:from>
    <xdr:to>
      <xdr:col>8</xdr:col>
      <xdr:colOff>666750</xdr:colOff>
      <xdr:row>11</xdr:row>
      <xdr:rowOff>0</xdr:rowOff>
    </xdr:to>
    <xdr:sp macro="" textlink="">
      <xdr:nvSpPr>
        <xdr:cNvPr id="2" name="TextBox 1"/>
        <xdr:cNvSpPr txBox="1"/>
      </xdr:nvSpPr>
      <xdr:spPr>
        <a:xfrm>
          <a:off x="9984181200" y="1314450"/>
          <a:ext cx="2413000" cy="800100"/>
        </a:xfrm>
        <a:prstGeom prst="rect">
          <a:avLst/>
        </a:prstGeom>
        <a:solidFill>
          <a:srgbClr val="CCCC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LB" sz="1200" b="1">
              <a:solidFill>
                <a:srgbClr val="FF0000"/>
              </a:solidFill>
            </a:rPr>
            <a:t>ادخل الكود من القائمة</a:t>
          </a:r>
          <a:r>
            <a:rPr lang="ar-LB" sz="1200" b="1" baseline="0">
              <a:solidFill>
                <a:srgbClr val="FF0000"/>
              </a:solidFill>
            </a:rPr>
            <a:t> المنسدلة</a:t>
          </a:r>
        </a:p>
        <a:p>
          <a:pPr algn="r" rtl="1"/>
          <a:r>
            <a:rPr lang="ar-LB" sz="1200" b="1">
              <a:solidFill>
                <a:srgbClr val="FF0000"/>
              </a:solidFill>
              <a:latin typeface="+mn-lt"/>
              <a:ea typeface="+mn-ea"/>
              <a:cs typeface="+mn-cs"/>
            </a:rPr>
            <a:t>القائمة</a:t>
          </a:r>
          <a:r>
            <a:rPr lang="ar-LB" sz="1200" b="1" baseline="0">
              <a:solidFill>
                <a:srgbClr val="FF0000"/>
              </a:solidFill>
              <a:latin typeface="+mn-lt"/>
              <a:ea typeface="+mn-ea"/>
              <a:cs typeface="+mn-cs"/>
            </a:rPr>
            <a:t> المنسدلة مطاطة (تستجيب لاي تغيير في البيانات و لا تذكر المكرر الا مرة واحدة)</a:t>
          </a:r>
          <a:endParaRPr 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380206</xdr:colOff>
      <xdr:row>4</xdr:row>
      <xdr:rowOff>32544</xdr:rowOff>
    </xdr:from>
    <xdr:to>
      <xdr:col>7</xdr:col>
      <xdr:colOff>381794</xdr:colOff>
      <xdr:row>6</xdr:row>
      <xdr:rowOff>115094</xdr:rowOff>
    </xdr:to>
    <xdr:cxnSp macro="">
      <xdr:nvCxnSpPr>
        <xdr:cNvPr id="4" name="Straight Arrow Connector 3"/>
        <xdr:cNvCxnSpPr/>
      </xdr:nvCxnSpPr>
      <xdr:spPr>
        <a:xfrm rot="5400000" flipH="1" flipV="1">
          <a:off x="9985047975" y="1006475"/>
          <a:ext cx="476250" cy="1588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0"/>
  <sheetViews>
    <sheetView rightToLeft="1" tabSelected="1" topLeftCell="C1" workbookViewId="0">
      <selection activeCell="H15" sqref="H15"/>
    </sheetView>
  </sheetViews>
  <sheetFormatPr defaultRowHeight="14.5"/>
  <cols>
    <col min="1" max="1" width="8.81640625" customWidth="1"/>
    <col min="2" max="2" width="10" bestFit="1" customWidth="1"/>
    <col min="3" max="3" width="8.81640625" bestFit="1" customWidth="1"/>
    <col min="4" max="4" width="16.26953125" customWidth="1"/>
    <col min="5" max="5" width="15.81640625" customWidth="1"/>
    <col min="8" max="8" width="11.7265625" customWidth="1"/>
    <col min="9" max="9" width="13.26953125" customWidth="1"/>
    <col min="10" max="10" width="17.90625" customWidth="1"/>
    <col min="11" max="11" width="24.17968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H1" s="7" t="s">
        <v>17</v>
      </c>
      <c r="I1" s="8"/>
      <c r="J1" s="8"/>
      <c r="K1" s="9"/>
    </row>
    <row r="2" spans="1:11">
      <c r="A2" s="4">
        <v>1</v>
      </c>
      <c r="B2" s="6">
        <v>111</v>
      </c>
      <c r="C2" s="6" t="s">
        <v>5</v>
      </c>
      <c r="D2" s="6" t="s">
        <v>6</v>
      </c>
      <c r="E2" s="6" t="s">
        <v>7</v>
      </c>
      <c r="H2" s="10"/>
      <c r="I2" s="11"/>
      <c r="J2" s="11"/>
      <c r="K2" s="12"/>
    </row>
    <row r="3" spans="1:11">
      <c r="A3" s="5">
        <v>2</v>
      </c>
      <c r="B3" s="6">
        <v>333</v>
      </c>
      <c r="C3" s="6" t="s">
        <v>8</v>
      </c>
      <c r="D3" s="6" t="s">
        <v>9</v>
      </c>
      <c r="E3" s="6" t="s">
        <v>10</v>
      </c>
      <c r="H3" s="1" t="s">
        <v>1</v>
      </c>
      <c r="I3" s="1" t="s">
        <v>2</v>
      </c>
      <c r="J3" s="1" t="s">
        <v>3</v>
      </c>
      <c r="K3" s="1" t="s">
        <v>4</v>
      </c>
    </row>
    <row r="4" spans="1:11">
      <c r="A4" s="5">
        <v>3</v>
      </c>
      <c r="B4" s="6">
        <v>222</v>
      </c>
      <c r="C4" s="6" t="s">
        <v>11</v>
      </c>
      <c r="D4" s="6" t="s">
        <v>9</v>
      </c>
      <c r="E4" s="6" t="s">
        <v>10</v>
      </c>
      <c r="H4" s="2">
        <v>111</v>
      </c>
      <c r="I4" s="2" t="str">
        <f>VLOOKUP($H$4,$B$2:$C$100,2,0)</f>
        <v>علي</v>
      </c>
    </row>
    <row r="5" spans="1:11" ht="15.5">
      <c r="A5" s="4">
        <v>4</v>
      </c>
      <c r="B5" s="6">
        <v>111</v>
      </c>
      <c r="C5" s="6" t="s">
        <v>5</v>
      </c>
      <c r="D5" s="6" t="s">
        <v>13</v>
      </c>
      <c r="E5" s="6" t="s">
        <v>14</v>
      </c>
      <c r="J5" s="3" t="str">
        <f t="array" ref="J5">IF(ROWS(A$1:A1)&gt;COUNTIF($B$2:$B$100,$H$4),"",INDEX(D$2:D$100,SMALL(IF(D$2:D$100&lt;&gt;"",IF($B$2:$B$100=$H$4,ROW(D$2:D$100)-ROW(D$2)+1)),ROWS(A$1:A1))))</f>
        <v>مخبوزات</v>
      </c>
      <c r="K5" s="3" t="str">
        <f t="array" ref="K5">IF(ROWS(B$1:B1)&gt;COUNTIF($B$2:$B$100,$H$4),"",INDEX(E$2:E$100,SMALL(IF(E$2:E$100&lt;&gt;"",IF($B$2:$B$100=$H$4,ROW(E$2:E$100)-ROW(E$2)+1)),ROWS(B$1:B1))))</f>
        <v>مفرود</v>
      </c>
    </row>
    <row r="6" spans="1:11" ht="15.5">
      <c r="A6" s="5">
        <v>5</v>
      </c>
      <c r="B6" s="6">
        <v>444</v>
      </c>
      <c r="C6" s="6" t="s">
        <v>12</v>
      </c>
      <c r="D6" s="6" t="s">
        <v>6</v>
      </c>
      <c r="E6" s="6" t="s">
        <v>7</v>
      </c>
      <c r="J6" s="3" t="str">
        <f t="array" ref="J6">IF(ROWS(A$1:A2)&gt;COUNTIF($B$2:$B$100,$H$4),"",INDEX(D$2:D$100,SMALL(IF(D$2:D$100&lt;&gt;"",IF($B$2:$B$100=$H$4,ROW(D$2:D$100)-ROW(D$2)+1)),ROWS(A$1:A2))))</f>
        <v>مجمدات</v>
      </c>
      <c r="K6" s="3" t="str">
        <f t="array" ref="K6">IF(ROWS(B$1:B2)&gt;COUNTIF($B$2:$B$100,$H$4),"",INDEX(E$2:E$100,SMALL(IF(E$2:E$100&lt;&gt;"",IF($B$2:$B$100=$H$4,ROW(E$2:E$100)-ROW(E$2)+1)),ROWS(B$1:B2))))</f>
        <v>دجاد</v>
      </c>
    </row>
    <row r="7" spans="1:11" ht="15.5">
      <c r="A7" s="5">
        <v>6</v>
      </c>
      <c r="B7" s="6">
        <v>333</v>
      </c>
      <c r="C7" s="6" t="s">
        <v>8</v>
      </c>
      <c r="D7" s="6" t="s">
        <v>9</v>
      </c>
      <c r="E7" s="6" t="s">
        <v>10</v>
      </c>
      <c r="J7" s="3" t="str">
        <f t="array" ref="J7">IF(ROWS(A$1:A3)&gt;COUNTIF($B$2:$B$100,$H$4),"",INDEX(D$2:D$100,SMALL(IF(D$2:D$100&lt;&gt;"",IF($B$2:$B$100=$H$4,ROW(D$2:D$100)-ROW(D$2)+1)),ROWS(A$1:A3))))</f>
        <v>مشروبات غازية</v>
      </c>
      <c r="K7" s="3" t="str">
        <f t="array" ref="K7">IF(ROWS(B$1:B3)&gt;COUNTIF($B$2:$B$100,$H$4),"",INDEX(E$2:E$100,SMALL(IF(E$2:E$100&lt;&gt;"",IF($B$2:$B$100=$H$4,ROW(E$2:E$100)-ROW(E$2)+1)),ROWS(B$1:B3))))</f>
        <v>سفن أب</v>
      </c>
    </row>
    <row r="8" spans="1:11" ht="15.5">
      <c r="A8" s="4">
        <v>7</v>
      </c>
      <c r="B8" s="6">
        <v>111</v>
      </c>
      <c r="C8" s="6" t="s">
        <v>5</v>
      </c>
      <c r="D8" s="6" t="s">
        <v>15</v>
      </c>
      <c r="E8" s="6" t="s">
        <v>16</v>
      </c>
      <c r="J8" s="3" t="str">
        <f t="array" ref="J8">IF(ROWS(A$1:A4)&gt;COUNTIF($B$2:$B$100,$H$4),"",INDEX(D$2:D$100,SMALL(IF(D$2:D$100&lt;&gt;"",IF($B$2:$B$100=$H$4,ROW(D$2:D$100)-ROW(D$2)+1)),ROWS(A$1:A4))))</f>
        <v/>
      </c>
      <c r="K8" s="3" t="str">
        <f t="array" ref="K8">IF(ROWS(B$1:B4)&gt;COUNTIF($B$2:$B$100,$H$4),"",INDEX(E$2:E$100,SMALL(IF(E$2:E$100&lt;&gt;"",IF($B$2:$B$100=$H$4,ROW(E$2:E$100)-ROW(E$2)+1)),ROWS(B$1:B4))))</f>
        <v/>
      </c>
    </row>
    <row r="9" spans="1:11" ht="15.5">
      <c r="B9" s="6">
        <v>555</v>
      </c>
      <c r="C9" s="6" t="s">
        <v>18</v>
      </c>
      <c r="D9" s="6" t="s">
        <v>19</v>
      </c>
      <c r="E9" s="6">
        <v>2007</v>
      </c>
      <c r="J9" s="3" t="str">
        <f t="array" ref="J9">IF(ROWS(A$1:A5)&gt;COUNTIF($B$2:$B$100,$H$4),"",INDEX(D$2:D$100,SMALL(IF(D$2:D$100&lt;&gt;"",IF($B$2:$B$100=$H$4,ROW(D$2:D$100)-ROW(D$2)+1)),ROWS(A$1:A5))))</f>
        <v/>
      </c>
      <c r="K9" s="3" t="str">
        <f t="array" ref="K9">IF(ROWS(B$1:B5)&gt;COUNTIF($B$2:$B$100,$H$4),"",INDEX(E$2:E$100,SMALL(IF(E$2:E$100&lt;&gt;"",IF($B$2:$B$100=$H$4,ROW(E$2:E$100)-ROW(E$2)+1)),ROWS(B$1:B5))))</f>
        <v/>
      </c>
    </row>
    <row r="10" spans="1:11" ht="15.5">
      <c r="B10" s="6"/>
      <c r="C10" s="6"/>
      <c r="D10" s="6"/>
      <c r="E10" s="6"/>
      <c r="J10" s="3" t="str">
        <f t="array" ref="J10">IF(ROWS(A$1:A6)&gt;COUNTIF($B$2:$B$100,$H$4),"",INDEX(D$2:D$100,SMALL(IF(D$2:D$100&lt;&gt;"",IF($B$2:$B$100=$H$4,ROW(D$2:D$100)-ROW(D$2)+1)),ROWS(A$1:A6))))</f>
        <v/>
      </c>
      <c r="K10" s="3" t="str">
        <f t="array" ref="K10">IF(ROWS(B$1:B6)&gt;COUNTIF($B$2:$B$100,$H$4),"",INDEX(E$2:E$100,SMALL(IF(E$2:E$100&lt;&gt;"",IF($B$2:$B$100=$H$4,ROW(E$2:E$100)-ROW(E$2)+1)),ROWS(B$1:B6))))</f>
        <v/>
      </c>
    </row>
    <row r="11" spans="1:11" ht="15.5">
      <c r="B11" s="6"/>
      <c r="C11" s="6"/>
      <c r="D11" s="6"/>
      <c r="E11" s="6"/>
      <c r="J11" s="3" t="str">
        <f t="array" ref="J11">IF(ROWS(A$1:A7)&gt;COUNTIF($B$2:$B$100,$H$4),"",INDEX(D$2:D$100,SMALL(IF(D$2:D$100&lt;&gt;"",IF($B$2:$B$100=$H$4,ROW(D$2:D$100)-ROW(D$2)+1)),ROWS(A$1:A7))))</f>
        <v/>
      </c>
      <c r="K11" s="3" t="str">
        <f t="array" ref="K11">IF(ROWS(B$1:B7)&gt;COUNTIF($B$2:$B$100,$H$4),"",INDEX(E$2:E$100,SMALL(IF(E$2:E$100&lt;&gt;"",IF($B$2:$B$100=$H$4,ROW(E$2:E$100)-ROW(E$2)+1)),ROWS(B$1:B7))))</f>
        <v/>
      </c>
    </row>
    <row r="12" spans="1:11" ht="15.5">
      <c r="B12" s="6"/>
      <c r="C12" s="6"/>
      <c r="D12" s="6"/>
      <c r="E12" s="6"/>
      <c r="J12" s="3" t="str">
        <f t="array" ref="J12">IF(ROWS(A$1:A8)&gt;COUNTIF($B$2:$B$100,$H$4),"",INDEX(D$2:D$100,SMALL(IF(D$2:D$100&lt;&gt;"",IF($B$2:$B$100=$H$4,ROW(D$2:D$100)-ROW(D$2)+1)),ROWS(A$1:A8))))</f>
        <v/>
      </c>
      <c r="K12" s="3" t="str">
        <f t="array" ref="K12">IF(ROWS(B$1:B8)&gt;COUNTIF($B$2:$B$100,$H$4),"",INDEX(E$2:E$100,SMALL(IF(E$2:E$100&lt;&gt;"",IF($B$2:$B$100=$H$4,ROW(E$2:E$100)-ROW(E$2)+1)),ROWS(B$1:B8))))</f>
        <v/>
      </c>
    </row>
    <row r="13" spans="1:11" ht="15.5">
      <c r="B13" s="6"/>
      <c r="C13" s="6"/>
      <c r="D13" s="6"/>
      <c r="E13" s="6"/>
      <c r="J13" s="3" t="str">
        <f t="array" ref="J13">IF(ROWS(A$1:A9)&gt;COUNTIF($B$2:$B$100,$H$4),"",INDEX(D$2:D$100,SMALL(IF(D$2:D$100&lt;&gt;"",IF($B$2:$B$100=$H$4,ROW(D$2:D$100)-ROW(D$2)+1)),ROWS(A$1:A9))))</f>
        <v/>
      </c>
      <c r="K13" s="3" t="str">
        <f t="array" ref="K13">IF(ROWS(B$1:B9)&gt;COUNTIF($B$2:$B$100,$H$4),"",INDEX(E$2:E$100,SMALL(IF(E$2:E$100&lt;&gt;"",IF($B$2:$B$100=$H$4,ROW(E$2:E$100)-ROW(E$2)+1)),ROWS(B$1:B9))))</f>
        <v/>
      </c>
    </row>
    <row r="14" spans="1:11" ht="15.5">
      <c r="B14" s="6"/>
      <c r="C14" s="6"/>
      <c r="D14" s="6"/>
      <c r="E14" s="6"/>
      <c r="J14" s="3" t="str">
        <f t="array" ref="J14">IF(ROWS(A$1:A10)&gt;COUNTIF($B$2:$B$100,$H$4),"",INDEX(D$2:D$100,SMALL(IF(D$2:D$100&lt;&gt;"",IF($B$2:$B$100=$H$4,ROW(D$2:D$100)-ROW(D$2)+1)),ROWS(A$1:A10))))</f>
        <v/>
      </c>
      <c r="K14" s="3" t="str">
        <f t="array" ref="K14">IF(ROWS(B$1:B10)&gt;COUNTIF($B$2:$B$100,$H$4),"",INDEX(E$2:E$100,SMALL(IF(E$2:E$100&lt;&gt;"",IF($B$2:$B$100=$H$4,ROW(E$2:E$100)-ROW(E$2)+1)),ROWS(B$1:B10))))</f>
        <v/>
      </c>
    </row>
    <row r="15" spans="1:11" ht="15.5">
      <c r="B15" s="6"/>
      <c r="C15" s="6"/>
      <c r="D15" s="6"/>
      <c r="E15" s="6"/>
      <c r="J15" s="3" t="str">
        <f t="array" ref="J15">IF(ROWS(A$1:A11)&gt;COUNTIF($B$2:$B$100,$H$4),"",INDEX(D$2:D$100,SMALL(IF(D$2:D$100&lt;&gt;"",IF($B$2:$B$100=$H$4,ROW(D$2:D$100)-ROW(D$2)+1)),ROWS(A$1:A11))))</f>
        <v/>
      </c>
      <c r="K15" s="3" t="str">
        <f t="array" ref="K15">IF(ROWS(B$1:B11)&gt;COUNTIF($B$2:$B$100,$H$4),"",INDEX(E$2:E$100,SMALL(IF(E$2:E$100&lt;&gt;"",IF($B$2:$B$100=$H$4,ROW(E$2:E$100)-ROW(E$2)+1)),ROWS(B$1:B11))))</f>
        <v/>
      </c>
    </row>
    <row r="16" spans="1:11" ht="15.5">
      <c r="B16" s="6"/>
      <c r="C16" s="6"/>
      <c r="D16" s="6"/>
      <c r="E16" s="6"/>
      <c r="J16" s="3" t="str">
        <f t="array" ref="J16">IF(ROWS(A$1:A12)&gt;COUNTIF($B$2:$B$100,$H$4),"",INDEX(D$2:D$100,SMALL(IF(D$2:D$100&lt;&gt;"",IF($B$2:$B$100=$H$4,ROW(D$2:D$100)-ROW(D$2)+1)),ROWS(A$1:A12))))</f>
        <v/>
      </c>
      <c r="K16" s="3" t="str">
        <f t="array" ref="K16">IF(ROWS(B$1:B12)&gt;COUNTIF($B$2:$B$100,$H$4),"",INDEX(E$2:E$100,SMALL(IF(E$2:E$100&lt;&gt;"",IF($B$2:$B$100=$H$4,ROW(E$2:E$100)-ROW(E$2)+1)),ROWS(B$1:B12))))</f>
        <v/>
      </c>
    </row>
    <row r="17" spans="2:11" ht="15.5">
      <c r="B17" s="6"/>
      <c r="C17" s="6"/>
      <c r="D17" s="6"/>
      <c r="E17" s="6"/>
      <c r="J17" s="3" t="str">
        <f t="array" ref="J17">IF(ROWS(A$1:A13)&gt;COUNTIF($B$2:$B$100,$H$4),"",INDEX(D$2:D$100,SMALL(IF(D$2:D$100&lt;&gt;"",IF($B$2:$B$100=$H$4,ROW(D$2:D$100)-ROW(D$2)+1)),ROWS(A$1:A13))))</f>
        <v/>
      </c>
      <c r="K17" s="3" t="str">
        <f t="array" ref="K17">IF(ROWS(B$1:B13)&gt;COUNTIF($B$2:$B$100,$H$4),"",INDEX(E$2:E$100,SMALL(IF(E$2:E$100&lt;&gt;"",IF($B$2:$B$100=$H$4,ROW(E$2:E$100)-ROW(E$2)+1)),ROWS(B$1:B13))))</f>
        <v/>
      </c>
    </row>
    <row r="18" spans="2:11" ht="15.5">
      <c r="B18" s="6"/>
      <c r="C18" s="6"/>
      <c r="D18" s="6"/>
      <c r="E18" s="6"/>
      <c r="J18" s="3" t="str">
        <f t="array" ref="J18">IF(ROWS(A$1:A14)&gt;COUNTIF($B$2:$B$100,$H$4),"",INDEX(D$2:D$100,SMALL(IF(D$2:D$100&lt;&gt;"",IF($B$2:$B$100=$H$4,ROW(D$2:D$100)-ROW(D$2)+1)),ROWS(A$1:A14))))</f>
        <v/>
      </c>
      <c r="K18" s="3" t="str">
        <f t="array" ref="K18">IF(ROWS(B$1:B14)&gt;COUNTIF($B$2:$B$100,$H$4),"",INDEX(E$2:E$100,SMALL(IF(E$2:E$100&lt;&gt;"",IF($B$2:$B$100=$H$4,ROW(E$2:E$100)-ROW(E$2)+1)),ROWS(B$1:B14))))</f>
        <v/>
      </c>
    </row>
    <row r="19" spans="2:11" ht="15.5">
      <c r="B19" s="6"/>
      <c r="C19" s="6"/>
      <c r="D19" s="6"/>
      <c r="E19" s="6"/>
      <c r="J19" s="3" t="str">
        <f t="array" ref="J19">IF(ROWS(A$1:A15)&gt;COUNTIF($B$2:$B$100,$H$4),"",INDEX(D$2:D$100,SMALL(IF(D$2:D$100&lt;&gt;"",IF($B$2:$B$100=$H$4,ROW(D$2:D$100)-ROW(D$2)+1)),ROWS(A$1:A15))))</f>
        <v/>
      </c>
      <c r="K19" s="3" t="str">
        <f t="array" ref="K19">IF(ROWS(B$1:B15)&gt;COUNTIF($B$2:$B$100,$H$4),"",INDEX(E$2:E$100,SMALL(IF(E$2:E$100&lt;&gt;"",IF($B$2:$B$100=$H$4,ROW(E$2:E$100)-ROW(E$2)+1)),ROWS(B$1:B15))))</f>
        <v/>
      </c>
    </row>
    <row r="20" spans="2:11" ht="15.5">
      <c r="B20" s="6"/>
      <c r="C20" s="6"/>
      <c r="D20" s="6"/>
      <c r="E20" s="6"/>
      <c r="J20" s="3" t="str">
        <f t="array" ref="J20">IF(ROWS(A$1:A16)&gt;COUNTIF($B$2:$B$100,$H$4),"",INDEX(D$2:D$100,SMALL(IF(D$2:D$100&lt;&gt;"",IF($B$2:$B$100=$H$4,ROW(D$2:D$100)-ROW(D$2)+1)),ROWS(A$1:A16))))</f>
        <v/>
      </c>
      <c r="K20" s="3" t="str">
        <f t="array" ref="K20">IF(ROWS(B$1:B16)&gt;COUNTIF($B$2:$B$100,$H$4),"",INDEX(E$2:E$100,SMALL(IF(E$2:E$100&lt;&gt;"",IF($B$2:$B$100=$H$4,ROW(E$2:E$100)-ROW(E$2)+1)),ROWS(B$1:B16))))</f>
        <v/>
      </c>
    </row>
    <row r="21" spans="2:11" ht="15.5">
      <c r="B21" s="6"/>
      <c r="C21" s="6"/>
      <c r="D21" s="6"/>
      <c r="E21" s="6"/>
      <c r="J21" s="3" t="str">
        <f t="array" ref="J21">IF(ROWS(A$1:A17)&gt;COUNTIF($B$2:$B$100,$H$4),"",INDEX(D$2:D$100,SMALL(IF(D$2:D$100&lt;&gt;"",IF($B$2:$B$100=$H$4,ROW(D$2:D$100)-ROW(D$2)+1)),ROWS(A$1:A17))))</f>
        <v/>
      </c>
      <c r="K21" s="3" t="str">
        <f t="array" ref="K21">IF(ROWS(B$1:B17)&gt;COUNTIF($B$2:$B$100,$H$4),"",INDEX(E$2:E$100,SMALL(IF(E$2:E$100&lt;&gt;"",IF($B$2:$B$100=$H$4,ROW(E$2:E$100)-ROW(E$2)+1)),ROWS(B$1:B17))))</f>
        <v/>
      </c>
    </row>
    <row r="22" spans="2:11" ht="15.5">
      <c r="B22" s="6"/>
      <c r="C22" s="6"/>
      <c r="D22" s="6"/>
      <c r="E22" s="6"/>
      <c r="J22" s="3" t="str">
        <f t="array" ref="J22">IF(ROWS(A$1:A18)&gt;COUNTIF($B$2:$B$100,$H$4),"",INDEX(D$2:D$100,SMALL(IF(D$2:D$100&lt;&gt;"",IF($B$2:$B$100=$H$4,ROW(D$2:D$100)-ROW(D$2)+1)),ROWS(A$1:A18))))</f>
        <v/>
      </c>
      <c r="K22" s="3" t="str">
        <f t="array" ref="K22">IF(ROWS(B$1:B18)&gt;COUNTIF($B$2:$B$100,$H$4),"",INDEX(E$2:E$100,SMALL(IF(E$2:E$100&lt;&gt;"",IF($B$2:$B$100=$H$4,ROW(E$2:E$100)-ROW(E$2)+1)),ROWS(B$1:B18))))</f>
        <v/>
      </c>
    </row>
    <row r="23" spans="2:11" ht="15.5">
      <c r="B23" s="6"/>
      <c r="C23" s="6"/>
      <c r="D23" s="6"/>
      <c r="E23" s="6"/>
      <c r="J23" s="3" t="str">
        <f t="array" ref="J23">IF(ROWS(A$1:A19)&gt;COUNTIF($B$2:$B$100,$H$4),"",INDEX(D$2:D$100,SMALL(IF(D$2:D$100&lt;&gt;"",IF($B$2:$B$100=$H$4,ROW(D$2:D$100)-ROW(D$2)+1)),ROWS(A$1:A19))))</f>
        <v/>
      </c>
      <c r="K23" s="3" t="str">
        <f t="array" ref="K23">IF(ROWS(B$1:B19)&gt;COUNTIF($B$2:$B$100,$H$4),"",INDEX(E$2:E$100,SMALL(IF(E$2:E$100&lt;&gt;"",IF($B$2:$B$100=$H$4,ROW(E$2:E$100)-ROW(E$2)+1)),ROWS(B$1:B19))))</f>
        <v/>
      </c>
    </row>
    <row r="24" spans="2:11" ht="15.5">
      <c r="B24" s="6"/>
      <c r="C24" s="6"/>
      <c r="D24" s="6"/>
      <c r="E24" s="6"/>
      <c r="J24" s="3" t="str">
        <f t="array" ref="J24">IF(ROWS(A$1:A20)&gt;COUNTIF($B$2:$B$100,$H$4),"",INDEX(D$2:D$100,SMALL(IF(D$2:D$100&lt;&gt;"",IF($B$2:$B$100=$H$4,ROW(D$2:D$100)-ROW(D$2)+1)),ROWS(A$1:A20))))</f>
        <v/>
      </c>
      <c r="K24" s="3" t="str">
        <f t="array" ref="K24">IF(ROWS(B$1:B20)&gt;COUNTIF($B$2:$B$100,$H$4),"",INDEX(E$2:E$100,SMALL(IF(E$2:E$100&lt;&gt;"",IF($B$2:$B$100=$H$4,ROW(E$2:E$100)-ROW(E$2)+1)),ROWS(B$1:B20))))</f>
        <v/>
      </c>
    </row>
    <row r="25" spans="2:11" ht="15.5">
      <c r="B25" s="6"/>
      <c r="C25" s="6"/>
      <c r="D25" s="6"/>
      <c r="E25" s="6"/>
      <c r="J25" s="3" t="str">
        <f t="array" ref="J25">IF(ROWS(A$1:A21)&gt;COUNTIF($B$2:$B$100,$H$4),"",INDEX(D$2:D$100,SMALL(IF(D$2:D$100&lt;&gt;"",IF($B$2:$B$100=$H$4,ROW(D$2:D$100)-ROW(D$2)+1)),ROWS(A$1:A21))))</f>
        <v/>
      </c>
      <c r="K25" s="3" t="str">
        <f t="array" ref="K25">IF(ROWS(B$1:B21)&gt;COUNTIF($B$2:$B$100,$H$4),"",INDEX(E$2:E$100,SMALL(IF(E$2:E$100&lt;&gt;"",IF($B$2:$B$100=$H$4,ROW(E$2:E$100)-ROW(E$2)+1)),ROWS(B$1:B21))))</f>
        <v/>
      </c>
    </row>
    <row r="26" spans="2:11" ht="15.5">
      <c r="B26" s="6"/>
      <c r="C26" s="6"/>
      <c r="D26" s="6"/>
      <c r="E26" s="6"/>
      <c r="J26" s="3" t="str">
        <f t="array" ref="J26">IF(ROWS(A$1:A22)&gt;COUNTIF($B$2:$B$100,$H$4),"",INDEX(D$2:D$100,SMALL(IF(D$2:D$100&lt;&gt;"",IF($B$2:$B$100=$H$4,ROW(D$2:D$100)-ROW(D$2)+1)),ROWS(A$1:A22))))</f>
        <v/>
      </c>
      <c r="K26" s="3" t="str">
        <f t="array" ref="K26">IF(ROWS(B$1:B22)&gt;COUNTIF($B$2:$B$100,$H$4),"",INDEX(E$2:E$100,SMALL(IF(E$2:E$100&lt;&gt;"",IF($B$2:$B$100=$H$4,ROW(E$2:E$100)-ROW(E$2)+1)),ROWS(B$1:B22))))</f>
        <v/>
      </c>
    </row>
    <row r="27" spans="2:11" ht="15.5">
      <c r="B27" s="6"/>
      <c r="C27" s="6"/>
      <c r="D27" s="6"/>
      <c r="E27" s="6"/>
      <c r="J27" s="3" t="str">
        <f t="array" ref="J27">IF(ROWS(A$1:A23)&gt;COUNTIF($B$2:$B$100,$H$4),"",INDEX(D$2:D$100,SMALL(IF(D$2:D$100&lt;&gt;"",IF($B$2:$B$100=$H$4,ROW(D$2:D$100)-ROW(D$2)+1)),ROWS(A$1:A23))))</f>
        <v/>
      </c>
      <c r="K27" s="3" t="str">
        <f t="array" ref="K27">IF(ROWS(B$1:B23)&gt;COUNTIF($B$2:$B$100,$H$4),"",INDEX(E$2:E$100,SMALL(IF(E$2:E$100&lt;&gt;"",IF($B$2:$B$100=$H$4,ROW(E$2:E$100)-ROW(E$2)+1)),ROWS(B$1:B23))))</f>
        <v/>
      </c>
    </row>
    <row r="28" spans="2:11" ht="15.5">
      <c r="B28" s="6"/>
      <c r="C28" s="6"/>
      <c r="D28" s="6"/>
      <c r="E28" s="6"/>
      <c r="J28" s="3" t="str">
        <f t="array" ref="J28">IF(ROWS(A$1:A24)&gt;COUNTIF($B$2:$B$100,$H$4),"",INDEX(D$2:D$100,SMALL(IF(D$2:D$100&lt;&gt;"",IF($B$2:$B$100=$H$4,ROW(D$2:D$100)-ROW(D$2)+1)),ROWS(A$1:A24))))</f>
        <v/>
      </c>
      <c r="K28" s="3" t="str">
        <f t="array" ref="K28">IF(ROWS(B$1:B24)&gt;COUNTIF($B$2:$B$100,$H$4),"",INDEX(E$2:E$100,SMALL(IF(E$2:E$100&lt;&gt;"",IF($B$2:$B$100=$H$4,ROW(E$2:E$100)-ROW(E$2)+1)),ROWS(B$1:B24))))</f>
        <v/>
      </c>
    </row>
    <row r="29" spans="2:11" ht="15.5">
      <c r="B29" s="6"/>
      <c r="C29" s="6"/>
      <c r="D29" s="6"/>
      <c r="E29" s="6"/>
      <c r="J29" s="3" t="str">
        <f t="array" ref="J29">IF(ROWS(A$1:A25)&gt;COUNTIF($B$2:$B$100,$H$4),"",INDEX(D$2:D$100,SMALL(IF(D$2:D$100&lt;&gt;"",IF($B$2:$B$100=$H$4,ROW(D$2:D$100)-ROW(D$2)+1)),ROWS(A$1:A25))))</f>
        <v/>
      </c>
      <c r="K29" s="3" t="str">
        <f t="array" ref="K29">IF(ROWS(B$1:B25)&gt;COUNTIF($B$2:$B$100,$H$4),"",INDEX(E$2:E$100,SMALL(IF(E$2:E$100&lt;&gt;"",IF($B$2:$B$100=$H$4,ROW(E$2:E$100)-ROW(E$2)+1)),ROWS(B$1:B25))))</f>
        <v/>
      </c>
    </row>
    <row r="30" spans="2:11" ht="15.5">
      <c r="B30" s="6"/>
      <c r="C30" s="6"/>
      <c r="D30" s="6"/>
      <c r="E30" s="6"/>
      <c r="J30" s="3" t="str">
        <f t="array" ref="J30">IF(ROWS(A$1:A26)&gt;COUNTIF($B$2:$B$100,$H$4),"",INDEX(D$2:D$100,SMALL(IF(D$2:D$100&lt;&gt;"",IF($B$2:$B$100=$H$4,ROW(D$2:D$100)-ROW(D$2)+1)),ROWS(A$1:A26))))</f>
        <v/>
      </c>
      <c r="K30" s="3" t="str">
        <f t="array" ref="K30">IF(ROWS(B$1:B26)&gt;COUNTIF($B$2:$B$100,$H$4),"",INDEX(E$2:E$100,SMALL(IF(E$2:E$100&lt;&gt;"",IF($B$2:$B$100=$H$4,ROW(E$2:E$100)-ROW(E$2)+1)),ROWS(B$1:B26))))</f>
        <v/>
      </c>
    </row>
    <row r="31" spans="2:11" ht="15.5">
      <c r="B31" s="6"/>
      <c r="C31" s="6"/>
      <c r="D31" s="6"/>
      <c r="E31" s="6"/>
      <c r="J31" s="3" t="str">
        <f t="array" ref="J31">IF(ROWS(A$1:A27)&gt;COUNTIF($B$2:$B$100,$H$4),"",INDEX(D$2:D$100,SMALL(IF(D$2:D$100&lt;&gt;"",IF($B$2:$B$100=$H$4,ROW(D$2:D$100)-ROW(D$2)+1)),ROWS(A$1:A27))))</f>
        <v/>
      </c>
      <c r="K31" s="3" t="str">
        <f t="array" ref="K31">IF(ROWS(B$1:B27)&gt;COUNTIF($B$2:$B$100,$H$4),"",INDEX(E$2:E$100,SMALL(IF(E$2:E$100&lt;&gt;"",IF($B$2:$B$100=$H$4,ROW(E$2:E$100)-ROW(E$2)+1)),ROWS(B$1:B27))))</f>
        <v/>
      </c>
    </row>
    <row r="32" spans="2:11" ht="15.5">
      <c r="B32" s="6"/>
      <c r="C32" s="6"/>
      <c r="D32" s="6"/>
      <c r="E32" s="6"/>
      <c r="J32" s="3" t="str">
        <f t="array" ref="J32">IF(ROWS(A$1:A28)&gt;COUNTIF($B$2:$B$100,$H$4),"",INDEX(D$2:D$100,SMALL(IF(D$2:D$100&lt;&gt;"",IF($B$2:$B$100=$H$4,ROW(D$2:D$100)-ROW(D$2)+1)),ROWS(A$1:A28))))</f>
        <v/>
      </c>
      <c r="K32" s="3" t="str">
        <f t="array" ref="K32">IF(ROWS(B$1:B28)&gt;COUNTIF($B$2:$B$100,$H$4),"",INDEX(E$2:E$100,SMALL(IF(E$2:E$100&lt;&gt;"",IF($B$2:$B$100=$H$4,ROW(E$2:E$100)-ROW(E$2)+1)),ROWS(B$1:B28))))</f>
        <v/>
      </c>
    </row>
    <row r="33" spans="2:11" ht="15.5">
      <c r="B33" s="6"/>
      <c r="C33" s="6"/>
      <c r="D33" s="6"/>
      <c r="E33" s="6"/>
      <c r="J33" s="3" t="str">
        <f t="array" ref="J33">IF(ROWS(A$1:A29)&gt;COUNTIF($B$2:$B$100,$H$4),"",INDEX(D$2:D$100,SMALL(IF(D$2:D$100&lt;&gt;"",IF($B$2:$B$100=$H$4,ROW(D$2:D$100)-ROW(D$2)+1)),ROWS(A$1:A29))))</f>
        <v/>
      </c>
      <c r="K33" s="3" t="str">
        <f t="array" ref="K33">IF(ROWS(B$1:B29)&gt;COUNTIF($B$2:$B$100,$H$4),"",INDEX(E$2:E$100,SMALL(IF(E$2:E$100&lt;&gt;"",IF($B$2:$B$100=$H$4,ROW(E$2:E$100)-ROW(E$2)+1)),ROWS(B$1:B29))))</f>
        <v/>
      </c>
    </row>
    <row r="34" spans="2:11" ht="15.5">
      <c r="B34" s="6"/>
      <c r="C34" s="6"/>
      <c r="D34" s="6"/>
      <c r="E34" s="6"/>
      <c r="J34" s="3" t="str">
        <f t="array" ref="J34">IF(ROWS(A$1:A30)&gt;COUNTIF($B$2:$B$100,$H$4),"",INDEX(D$2:D$100,SMALL(IF(D$2:D$100&lt;&gt;"",IF($B$2:$B$100=$H$4,ROW(D$2:D$100)-ROW(D$2)+1)),ROWS(A$1:A30))))</f>
        <v/>
      </c>
      <c r="K34" s="3" t="str">
        <f t="array" ref="K34">IF(ROWS(B$1:B30)&gt;COUNTIF($B$2:$B$100,$H$4),"",INDEX(E$2:E$100,SMALL(IF(E$2:E$100&lt;&gt;"",IF($B$2:$B$100=$H$4,ROW(E$2:E$100)-ROW(E$2)+1)),ROWS(B$1:B30))))</f>
        <v/>
      </c>
    </row>
    <row r="35" spans="2:11" ht="15.5">
      <c r="B35" s="6"/>
      <c r="C35" s="6"/>
      <c r="D35" s="6"/>
      <c r="E35" s="6"/>
      <c r="J35" s="3" t="str">
        <f t="array" ref="J35">IF(ROWS(A$1:A31)&gt;COUNTIF($B$2:$B$100,$H$4),"",INDEX(D$2:D$100,SMALL(IF(D$2:D$100&lt;&gt;"",IF($B$2:$B$100=$H$4,ROW(D$2:D$100)-ROW(D$2)+1)),ROWS(A$1:A31))))</f>
        <v/>
      </c>
      <c r="K35" s="3" t="str">
        <f t="array" ref="K35">IF(ROWS(B$1:B31)&gt;COUNTIF($B$2:$B$100,$H$4),"",INDEX(E$2:E$100,SMALL(IF(E$2:E$100&lt;&gt;"",IF($B$2:$B$100=$H$4,ROW(E$2:E$100)-ROW(E$2)+1)),ROWS(B$1:B31))))</f>
        <v/>
      </c>
    </row>
    <row r="36" spans="2:11" ht="15.5">
      <c r="B36" s="6"/>
      <c r="C36" s="6"/>
      <c r="D36" s="6"/>
      <c r="E36" s="6"/>
      <c r="J36" s="3" t="str">
        <f t="array" ref="J36">IF(ROWS(A$1:A32)&gt;COUNTIF($B$2:$B$100,$H$4),"",INDEX(D$2:D$100,SMALL(IF(D$2:D$100&lt;&gt;"",IF($B$2:$B$100=$H$4,ROW(D$2:D$100)-ROW(D$2)+1)),ROWS(A$1:A32))))</f>
        <v/>
      </c>
      <c r="K36" s="3" t="str">
        <f t="array" ref="K36">IF(ROWS(B$1:B32)&gt;COUNTIF($B$2:$B$100,$H$4),"",INDEX(E$2:E$100,SMALL(IF(E$2:E$100&lt;&gt;"",IF($B$2:$B$100=$H$4,ROW(E$2:E$100)-ROW(E$2)+1)),ROWS(B$1:B32))))</f>
        <v/>
      </c>
    </row>
    <row r="37" spans="2:11" ht="15.5">
      <c r="B37" s="6"/>
      <c r="C37" s="6"/>
      <c r="D37" s="6"/>
      <c r="E37" s="6"/>
      <c r="J37" s="3" t="str">
        <f t="array" ref="J37">IF(ROWS(A$1:A33)&gt;COUNTIF($B$2:$B$100,$H$4),"",INDEX(D$2:D$100,SMALL(IF(D$2:D$100&lt;&gt;"",IF($B$2:$B$100=$H$4,ROW(D$2:D$100)-ROW(D$2)+1)),ROWS(A$1:A33))))</f>
        <v/>
      </c>
      <c r="K37" s="3" t="str">
        <f t="array" ref="K37">IF(ROWS(B$1:B33)&gt;COUNTIF($B$2:$B$100,$H$4),"",INDEX(E$2:E$100,SMALL(IF(E$2:E$100&lt;&gt;"",IF($B$2:$B$100=$H$4,ROW(E$2:E$100)-ROW(E$2)+1)),ROWS(B$1:B33))))</f>
        <v/>
      </c>
    </row>
    <row r="38" spans="2:11" ht="15.5">
      <c r="B38" s="6"/>
      <c r="C38" s="6"/>
      <c r="D38" s="6"/>
      <c r="E38" s="6"/>
      <c r="J38" s="3" t="str">
        <f t="array" ref="J38">IF(ROWS(A$1:A34)&gt;COUNTIF($B$2:$B$100,$H$4),"",INDEX(D$2:D$100,SMALL(IF(D$2:D$100&lt;&gt;"",IF($B$2:$B$100=$H$4,ROW(D$2:D$100)-ROW(D$2)+1)),ROWS(A$1:A34))))</f>
        <v/>
      </c>
      <c r="K38" s="3" t="str">
        <f t="array" ref="K38">IF(ROWS(B$1:B34)&gt;COUNTIF($B$2:$B$100,$H$4),"",INDEX(E$2:E$100,SMALL(IF(E$2:E$100&lt;&gt;"",IF($B$2:$B$100=$H$4,ROW(E$2:E$100)-ROW(E$2)+1)),ROWS(B$1:B34))))</f>
        <v/>
      </c>
    </row>
    <row r="39" spans="2:11" ht="15.5">
      <c r="B39" s="6"/>
      <c r="C39" s="6"/>
      <c r="D39" s="6"/>
      <c r="E39" s="6"/>
      <c r="J39" s="3" t="str">
        <f t="array" ref="J39">IF(ROWS(A$1:A35)&gt;COUNTIF($B$2:$B$100,$H$4),"",INDEX(D$2:D$100,SMALL(IF(D$2:D$100&lt;&gt;"",IF($B$2:$B$100=$H$4,ROW(D$2:D$100)-ROW(D$2)+1)),ROWS(A$1:A35))))</f>
        <v/>
      </c>
      <c r="K39" s="3" t="str">
        <f t="array" ref="K39">IF(ROWS(B$1:B35)&gt;COUNTIF($B$2:$B$100,$H$4),"",INDEX(E$2:E$100,SMALL(IF(E$2:E$100&lt;&gt;"",IF($B$2:$B$100=$H$4,ROW(E$2:E$100)-ROW(E$2)+1)),ROWS(B$1:B35))))</f>
        <v/>
      </c>
    </row>
    <row r="40" spans="2:11" ht="15.5">
      <c r="B40" s="6"/>
      <c r="C40" s="6"/>
      <c r="D40" s="6"/>
      <c r="E40" s="6"/>
      <c r="J40" s="3" t="str">
        <f t="array" ref="J40">IF(ROWS(A$1:A36)&gt;COUNTIF($B$2:$B$100,$H$4),"",INDEX(D$2:D$100,SMALL(IF(D$2:D$100&lt;&gt;"",IF($B$2:$B$100=$H$4,ROW(D$2:D$100)-ROW(D$2)+1)),ROWS(A$1:A36))))</f>
        <v/>
      </c>
      <c r="K40" s="3" t="str">
        <f t="array" ref="K40">IF(ROWS(B$1:B36)&gt;COUNTIF($B$2:$B$100,$H$4),"",INDEX(E$2:E$100,SMALL(IF(E$2:E$100&lt;&gt;"",IF($B$2:$B$100=$H$4,ROW(E$2:E$100)-ROW(E$2)+1)),ROWS(B$1:B36))))</f>
        <v/>
      </c>
    </row>
    <row r="41" spans="2:11" ht="15.5">
      <c r="B41" s="6"/>
      <c r="C41" s="6"/>
      <c r="D41" s="6"/>
      <c r="E41" s="6"/>
      <c r="J41" s="3" t="str">
        <f t="array" ref="J41">IF(ROWS(A$1:A37)&gt;COUNTIF($B$2:$B$100,$H$4),"",INDEX(D$2:D$100,SMALL(IF(D$2:D$100&lt;&gt;"",IF($B$2:$B$100=$H$4,ROW(D$2:D$100)-ROW(D$2)+1)),ROWS(A$1:A37))))</f>
        <v/>
      </c>
      <c r="K41" s="3" t="str">
        <f t="array" ref="K41">IF(ROWS(B$1:B37)&gt;COUNTIF($B$2:$B$100,$H$4),"",INDEX(E$2:E$100,SMALL(IF(E$2:E$100&lt;&gt;"",IF($B$2:$B$100=$H$4,ROW(E$2:E$100)-ROW(E$2)+1)),ROWS(B$1:B37))))</f>
        <v/>
      </c>
    </row>
    <row r="42" spans="2:11" ht="15.5">
      <c r="B42" s="6"/>
      <c r="C42" s="6"/>
      <c r="D42" s="6"/>
      <c r="E42" s="6"/>
      <c r="J42" s="3" t="str">
        <f t="array" ref="J42">IF(ROWS(A$1:A38)&gt;COUNTIF($B$2:$B$100,$H$4),"",INDEX(D$2:D$100,SMALL(IF(D$2:D$100&lt;&gt;"",IF($B$2:$B$100=$H$4,ROW(D$2:D$100)-ROW(D$2)+1)),ROWS(A$1:A38))))</f>
        <v/>
      </c>
      <c r="K42" s="3" t="str">
        <f t="array" ref="K42">IF(ROWS(B$1:B38)&gt;COUNTIF($B$2:$B$100,$H$4),"",INDEX(E$2:E$100,SMALL(IF(E$2:E$100&lt;&gt;"",IF($B$2:$B$100=$H$4,ROW(E$2:E$100)-ROW(E$2)+1)),ROWS(B$1:B38))))</f>
        <v/>
      </c>
    </row>
    <row r="43" spans="2:11" ht="15.5">
      <c r="B43" s="6"/>
      <c r="C43" s="6"/>
      <c r="D43" s="6"/>
      <c r="E43" s="6"/>
      <c r="J43" s="3" t="str">
        <f t="array" ref="J43">IF(ROWS(A$1:A39)&gt;COUNTIF($B$2:$B$100,$H$4),"",INDEX(D$2:D$100,SMALL(IF(D$2:D$100&lt;&gt;"",IF($B$2:$B$100=$H$4,ROW(D$2:D$100)-ROW(D$2)+1)),ROWS(A$1:A39))))</f>
        <v/>
      </c>
      <c r="K43" s="3" t="str">
        <f t="array" ref="K43">IF(ROWS(B$1:B39)&gt;COUNTIF($B$2:$B$100,$H$4),"",INDEX(E$2:E$100,SMALL(IF(E$2:E$100&lt;&gt;"",IF($B$2:$B$100=$H$4,ROW(E$2:E$100)-ROW(E$2)+1)),ROWS(B$1:B39))))</f>
        <v/>
      </c>
    </row>
    <row r="44" spans="2:11" ht="15.5">
      <c r="B44" s="6"/>
      <c r="C44" s="6"/>
      <c r="D44" s="6"/>
      <c r="E44" s="6"/>
      <c r="J44" s="3" t="str">
        <f t="array" ref="J44">IF(ROWS(A$1:A40)&gt;COUNTIF($B$2:$B$100,$H$4),"",INDEX(D$2:D$100,SMALL(IF(D$2:D$100&lt;&gt;"",IF($B$2:$B$100=$H$4,ROW(D$2:D$100)-ROW(D$2)+1)),ROWS(A$1:A40))))</f>
        <v/>
      </c>
      <c r="K44" s="3" t="str">
        <f t="array" ref="K44">IF(ROWS(B$1:B40)&gt;COUNTIF($B$2:$B$100,$H$4),"",INDEX(E$2:E$100,SMALL(IF(E$2:E$100&lt;&gt;"",IF($B$2:$B$100=$H$4,ROW(E$2:E$100)-ROW(E$2)+1)),ROWS(B$1:B40))))</f>
        <v/>
      </c>
    </row>
    <row r="45" spans="2:11" ht="15.5">
      <c r="B45" s="6"/>
      <c r="C45" s="6"/>
      <c r="D45" s="6"/>
      <c r="E45" s="6"/>
      <c r="J45" s="3" t="str">
        <f t="array" ref="J45">IF(ROWS(A$1:A41)&gt;COUNTIF($B$2:$B$100,$H$4),"",INDEX(D$2:D$100,SMALL(IF(D$2:D$100&lt;&gt;"",IF($B$2:$B$100=$H$4,ROW(D$2:D$100)-ROW(D$2)+1)),ROWS(A$1:A41))))</f>
        <v/>
      </c>
      <c r="K45" s="3" t="str">
        <f t="array" ref="K45">IF(ROWS(B$1:B41)&gt;COUNTIF($B$2:$B$100,$H$4),"",INDEX(E$2:E$100,SMALL(IF(E$2:E$100&lt;&gt;"",IF($B$2:$B$100=$H$4,ROW(E$2:E$100)-ROW(E$2)+1)),ROWS(B$1:B41))))</f>
        <v/>
      </c>
    </row>
    <row r="46" spans="2:11" ht="15.5">
      <c r="B46" s="6"/>
      <c r="C46" s="6"/>
      <c r="D46" s="6"/>
      <c r="E46" s="6"/>
      <c r="J46" s="3" t="str">
        <f t="array" ref="J46">IF(ROWS(A$1:A42)&gt;COUNTIF($B$2:$B$100,$H$4),"",INDEX(D$2:D$100,SMALL(IF(D$2:D$100&lt;&gt;"",IF($B$2:$B$100=$H$4,ROW(D$2:D$100)-ROW(D$2)+1)),ROWS(A$1:A42))))</f>
        <v/>
      </c>
      <c r="K46" s="3" t="str">
        <f t="array" ref="K46">IF(ROWS(B$1:B42)&gt;COUNTIF($B$2:$B$100,$H$4),"",INDEX(E$2:E$100,SMALL(IF(E$2:E$100&lt;&gt;"",IF($B$2:$B$100=$H$4,ROW(E$2:E$100)-ROW(E$2)+1)),ROWS(B$1:B42))))</f>
        <v/>
      </c>
    </row>
    <row r="47" spans="2:11" ht="15.5">
      <c r="B47" s="6"/>
      <c r="C47" s="6"/>
      <c r="D47" s="6"/>
      <c r="E47" s="6"/>
      <c r="J47" s="3" t="str">
        <f t="array" ref="J47">IF(ROWS(A$1:A43)&gt;COUNTIF($B$2:$B$100,$H$4),"",INDEX(D$2:D$100,SMALL(IF(D$2:D$100&lt;&gt;"",IF($B$2:$B$100=$H$4,ROW(D$2:D$100)-ROW(D$2)+1)),ROWS(A$1:A43))))</f>
        <v/>
      </c>
      <c r="K47" s="3" t="str">
        <f t="array" ref="K47">IF(ROWS(B$1:B43)&gt;COUNTIF($B$2:$B$100,$H$4),"",INDEX(E$2:E$100,SMALL(IF(E$2:E$100&lt;&gt;"",IF($B$2:$B$100=$H$4,ROW(E$2:E$100)-ROW(E$2)+1)),ROWS(B$1:B43))))</f>
        <v/>
      </c>
    </row>
    <row r="48" spans="2:11" ht="15.5">
      <c r="B48" s="6"/>
      <c r="C48" s="6"/>
      <c r="D48" s="6"/>
      <c r="E48" s="6"/>
      <c r="J48" s="3" t="str">
        <f t="array" ref="J48">IF(ROWS(A$1:A44)&gt;COUNTIF($B$2:$B$100,$H$4),"",INDEX(D$2:D$100,SMALL(IF(D$2:D$100&lt;&gt;"",IF($B$2:$B$100=$H$4,ROW(D$2:D$100)-ROW(D$2)+1)),ROWS(A$1:A44))))</f>
        <v/>
      </c>
      <c r="K48" s="3" t="str">
        <f t="array" ref="K48">IF(ROWS(B$1:B44)&gt;COUNTIF($B$2:$B$100,$H$4),"",INDEX(E$2:E$100,SMALL(IF(E$2:E$100&lt;&gt;"",IF($B$2:$B$100=$H$4,ROW(E$2:E$100)-ROW(E$2)+1)),ROWS(B$1:B44))))</f>
        <v/>
      </c>
    </row>
    <row r="49" spans="2:11" ht="15.5">
      <c r="B49" s="6"/>
      <c r="C49" s="6"/>
      <c r="D49" s="6"/>
      <c r="E49" s="6"/>
      <c r="J49" s="3" t="str">
        <f t="array" ref="J49">IF(ROWS(A$1:A45)&gt;COUNTIF($B$2:$B$100,$H$4),"",INDEX(D$2:D$100,SMALL(IF(D$2:D$100&lt;&gt;"",IF($B$2:$B$100=$H$4,ROW(D$2:D$100)-ROW(D$2)+1)),ROWS(A$1:A45))))</f>
        <v/>
      </c>
      <c r="K49" s="3" t="str">
        <f t="array" ref="K49">IF(ROWS(B$1:B45)&gt;COUNTIF($B$2:$B$100,$H$4),"",INDEX(E$2:E$100,SMALL(IF(E$2:E$100&lt;&gt;"",IF($B$2:$B$100=$H$4,ROW(E$2:E$100)-ROW(E$2)+1)),ROWS(B$1:B45))))</f>
        <v/>
      </c>
    </row>
    <row r="50" spans="2:11" ht="15.5">
      <c r="B50" s="6"/>
      <c r="C50" s="6"/>
      <c r="D50" s="6"/>
      <c r="E50" s="6"/>
      <c r="J50" s="3" t="str">
        <f t="array" ref="J50">IF(ROWS(A$1:A46)&gt;COUNTIF($B$2:$B$100,$H$4),"",INDEX(D$2:D$100,SMALL(IF(D$2:D$100&lt;&gt;"",IF($B$2:$B$100=$H$4,ROW(D$2:D$100)-ROW(D$2)+1)),ROWS(A$1:A46))))</f>
        <v/>
      </c>
      <c r="K50" s="3" t="str">
        <f t="array" ref="K50">IF(ROWS(B$1:B46)&gt;COUNTIF($B$2:$B$100,$H$4),"",INDEX(E$2:E$100,SMALL(IF(E$2:E$100&lt;&gt;"",IF($B$2:$B$100=$H$4,ROW(E$2:E$100)-ROW(E$2)+1)),ROWS(B$1:B46))))</f>
        <v/>
      </c>
    </row>
    <row r="51" spans="2:11" ht="15.5">
      <c r="B51" s="6"/>
      <c r="C51" s="6"/>
      <c r="D51" s="6"/>
      <c r="E51" s="6"/>
      <c r="J51" s="3" t="str">
        <f t="array" ref="J51">IF(ROWS(A$1:A47)&gt;COUNTIF($B$2:$B$100,$H$4),"",INDEX(D$2:D$100,SMALL(IF(D$2:D$100&lt;&gt;"",IF($B$2:$B$100=$H$4,ROW(D$2:D$100)-ROW(D$2)+1)),ROWS(A$1:A47))))</f>
        <v/>
      </c>
      <c r="K51" s="3" t="str">
        <f t="array" ref="K51">IF(ROWS(B$1:B47)&gt;COUNTIF($B$2:$B$100,$H$4),"",INDEX(E$2:E$100,SMALL(IF(E$2:E$100&lt;&gt;"",IF($B$2:$B$100=$H$4,ROW(E$2:E$100)-ROW(E$2)+1)),ROWS(B$1:B47))))</f>
        <v/>
      </c>
    </row>
    <row r="52" spans="2:11" ht="15.5">
      <c r="B52" s="6"/>
      <c r="C52" s="6"/>
      <c r="D52" s="6"/>
      <c r="E52" s="6"/>
      <c r="J52" s="3" t="str">
        <f t="array" ref="J52">IF(ROWS(A$1:A48)&gt;COUNTIF($B$2:$B$100,$H$4),"",INDEX(D$2:D$100,SMALL(IF(D$2:D$100&lt;&gt;"",IF($B$2:$B$100=$H$4,ROW(D$2:D$100)-ROW(D$2)+1)),ROWS(A$1:A48))))</f>
        <v/>
      </c>
      <c r="K52" s="3" t="str">
        <f t="array" ref="K52">IF(ROWS(B$1:B48)&gt;COUNTIF($B$2:$B$100,$H$4),"",INDEX(E$2:E$100,SMALL(IF(E$2:E$100&lt;&gt;"",IF($B$2:$B$100=$H$4,ROW(E$2:E$100)-ROW(E$2)+1)),ROWS(B$1:B48))))</f>
        <v/>
      </c>
    </row>
    <row r="53" spans="2:11" ht="15.5">
      <c r="B53" s="6"/>
      <c r="C53" s="6"/>
      <c r="D53" s="6"/>
      <c r="E53" s="6"/>
      <c r="J53" s="3" t="str">
        <f t="array" ref="J53">IF(ROWS(A$1:A49)&gt;COUNTIF($B$2:$B$100,$H$4),"",INDEX(D$2:D$100,SMALL(IF(D$2:D$100&lt;&gt;"",IF($B$2:$B$100=$H$4,ROW(D$2:D$100)-ROW(D$2)+1)),ROWS(A$1:A49))))</f>
        <v/>
      </c>
      <c r="K53" s="3" t="str">
        <f t="array" ref="K53">IF(ROWS(B$1:B49)&gt;COUNTIF($B$2:$B$100,$H$4),"",INDEX(E$2:E$100,SMALL(IF(E$2:E$100&lt;&gt;"",IF($B$2:$B$100=$H$4,ROW(E$2:E$100)-ROW(E$2)+1)),ROWS(B$1:B49))))</f>
        <v/>
      </c>
    </row>
    <row r="54" spans="2:11" ht="15.5">
      <c r="B54" s="6"/>
      <c r="C54" s="6"/>
      <c r="D54" s="6"/>
      <c r="E54" s="6"/>
      <c r="J54" s="3" t="str">
        <f t="array" ref="J54">IF(ROWS(A$1:A50)&gt;COUNTIF($B$2:$B$100,$H$4),"",INDEX(D$2:D$100,SMALL(IF(D$2:D$100&lt;&gt;"",IF($B$2:$B$100=$H$4,ROW(D$2:D$100)-ROW(D$2)+1)),ROWS(A$1:A50))))</f>
        <v/>
      </c>
      <c r="K54" s="3" t="str">
        <f t="array" ref="K54">IF(ROWS(B$1:B50)&gt;COUNTIF($B$2:$B$100,$H$4),"",INDEX(E$2:E$100,SMALL(IF(E$2:E$100&lt;&gt;"",IF($B$2:$B$100=$H$4,ROW(E$2:E$100)-ROW(E$2)+1)),ROWS(B$1:B50))))</f>
        <v/>
      </c>
    </row>
    <row r="55" spans="2:11" ht="15.5">
      <c r="B55" s="6"/>
      <c r="C55" s="6"/>
      <c r="D55" s="6"/>
      <c r="E55" s="6"/>
      <c r="J55" s="3" t="str">
        <f t="array" ref="J55">IF(ROWS(A$1:A51)&gt;COUNTIF($B$2:$B$100,$H$4),"",INDEX(D$2:D$100,SMALL(IF(D$2:D$100&lt;&gt;"",IF($B$2:$B$100=$H$4,ROW(D$2:D$100)-ROW(D$2)+1)),ROWS(A$1:A51))))</f>
        <v/>
      </c>
      <c r="K55" s="3" t="str">
        <f t="array" ref="K55">IF(ROWS(B$1:B51)&gt;COUNTIF($B$2:$B$100,$H$4),"",INDEX(E$2:E$100,SMALL(IF(E$2:E$100&lt;&gt;"",IF($B$2:$B$100=$H$4,ROW(E$2:E$100)-ROW(E$2)+1)),ROWS(B$1:B51))))</f>
        <v/>
      </c>
    </row>
    <row r="56" spans="2:11" ht="15.5">
      <c r="B56" s="6"/>
      <c r="C56" s="6"/>
      <c r="D56" s="6"/>
      <c r="E56" s="6"/>
      <c r="J56" s="3" t="str">
        <f t="array" ref="J56">IF(ROWS(A$1:A52)&gt;COUNTIF($B$2:$B$100,$H$4),"",INDEX(D$2:D$100,SMALL(IF(D$2:D$100&lt;&gt;"",IF($B$2:$B$100=$H$4,ROW(D$2:D$100)-ROW(D$2)+1)),ROWS(A$1:A52))))</f>
        <v/>
      </c>
      <c r="K56" s="3" t="str">
        <f t="array" ref="K56">IF(ROWS(B$1:B52)&gt;COUNTIF($B$2:$B$100,$H$4),"",INDEX(E$2:E$100,SMALL(IF(E$2:E$100&lt;&gt;"",IF($B$2:$B$100=$H$4,ROW(E$2:E$100)-ROW(E$2)+1)),ROWS(B$1:B52))))</f>
        <v/>
      </c>
    </row>
    <row r="57" spans="2:11" ht="15.5">
      <c r="B57" s="6"/>
      <c r="C57" s="6"/>
      <c r="D57" s="6"/>
      <c r="E57" s="6"/>
      <c r="J57" s="3" t="str">
        <f t="array" ref="J57">IF(ROWS(A$1:A53)&gt;COUNTIF($B$2:$B$100,$H$4),"",INDEX(D$2:D$100,SMALL(IF(D$2:D$100&lt;&gt;"",IF($B$2:$B$100=$H$4,ROW(D$2:D$100)-ROW(D$2)+1)),ROWS(A$1:A53))))</f>
        <v/>
      </c>
      <c r="K57" s="3" t="str">
        <f t="array" ref="K57">IF(ROWS(B$1:B53)&gt;COUNTIF($B$2:$B$100,$H$4),"",INDEX(E$2:E$100,SMALL(IF(E$2:E$100&lt;&gt;"",IF($B$2:$B$100=$H$4,ROW(E$2:E$100)-ROW(E$2)+1)),ROWS(B$1:B53))))</f>
        <v/>
      </c>
    </row>
    <row r="58" spans="2:11" ht="15.5">
      <c r="B58" s="6"/>
      <c r="C58" s="6"/>
      <c r="D58" s="6"/>
      <c r="E58" s="6"/>
      <c r="J58" s="3" t="str">
        <f t="array" ref="J58">IF(ROWS(A$1:A54)&gt;COUNTIF($B$2:$B$100,$H$4),"",INDEX(D$2:D$100,SMALL(IF(D$2:D$100&lt;&gt;"",IF($B$2:$B$100=$H$4,ROW(D$2:D$100)-ROW(D$2)+1)),ROWS(A$1:A54))))</f>
        <v/>
      </c>
      <c r="K58" s="3" t="str">
        <f t="array" ref="K58">IF(ROWS(B$1:B54)&gt;COUNTIF($B$2:$B$100,$H$4),"",INDEX(E$2:E$100,SMALL(IF(E$2:E$100&lt;&gt;"",IF($B$2:$B$100=$H$4,ROW(E$2:E$100)-ROW(E$2)+1)),ROWS(B$1:B54))))</f>
        <v/>
      </c>
    </row>
    <row r="59" spans="2:11" ht="15.5">
      <c r="B59" s="6"/>
      <c r="C59" s="6"/>
      <c r="D59" s="6"/>
      <c r="E59" s="6"/>
      <c r="J59" s="3" t="str">
        <f t="array" ref="J59">IF(ROWS(A$1:A55)&gt;COUNTIF($B$2:$B$100,$H$4),"",INDEX(D$2:D$100,SMALL(IF(D$2:D$100&lt;&gt;"",IF($B$2:$B$100=$H$4,ROW(D$2:D$100)-ROW(D$2)+1)),ROWS(A$1:A55))))</f>
        <v/>
      </c>
      <c r="K59" s="3" t="str">
        <f t="array" ref="K59">IF(ROWS(B$1:B55)&gt;COUNTIF($B$2:$B$100,$H$4),"",INDEX(E$2:E$100,SMALL(IF(E$2:E$100&lt;&gt;"",IF($B$2:$B$100=$H$4,ROW(E$2:E$100)-ROW(E$2)+1)),ROWS(B$1:B55))))</f>
        <v/>
      </c>
    </row>
    <row r="60" spans="2:11" ht="15.5">
      <c r="B60" s="6"/>
      <c r="C60" s="6"/>
      <c r="D60" s="6"/>
      <c r="E60" s="6"/>
      <c r="J60" s="3" t="str">
        <f t="array" ref="J60">IF(ROWS(A$1:A56)&gt;COUNTIF($B$2:$B$100,$H$4),"",INDEX(D$2:D$100,SMALL(IF(D$2:D$100&lt;&gt;"",IF($B$2:$B$100=$H$4,ROW(D$2:D$100)-ROW(D$2)+1)),ROWS(A$1:A56))))</f>
        <v/>
      </c>
      <c r="K60" s="3" t="str">
        <f t="array" ref="K60">IF(ROWS(B$1:B56)&gt;COUNTIF($B$2:$B$100,$H$4),"",INDEX(E$2:E$100,SMALL(IF(E$2:E$100&lt;&gt;"",IF($B$2:$B$100=$H$4,ROW(E$2:E$100)-ROW(E$2)+1)),ROWS(B$1:B56))))</f>
        <v/>
      </c>
    </row>
    <row r="61" spans="2:11" ht="15.5">
      <c r="B61" s="6"/>
      <c r="C61" s="6"/>
      <c r="D61" s="6"/>
      <c r="E61" s="6"/>
      <c r="J61" s="3" t="str">
        <f t="array" ref="J61">IF(ROWS(A$1:A57)&gt;COUNTIF($B$2:$B$100,$H$4),"",INDEX(D$2:D$100,SMALL(IF(D$2:D$100&lt;&gt;"",IF($B$2:$B$100=$H$4,ROW(D$2:D$100)-ROW(D$2)+1)),ROWS(A$1:A57))))</f>
        <v/>
      </c>
      <c r="K61" s="3" t="str">
        <f t="array" ref="K61">IF(ROWS(B$1:B57)&gt;COUNTIF($B$2:$B$100,$H$4),"",INDEX(E$2:E$100,SMALL(IF(E$2:E$100&lt;&gt;"",IF($B$2:$B$100=$H$4,ROW(E$2:E$100)-ROW(E$2)+1)),ROWS(B$1:B57))))</f>
        <v/>
      </c>
    </row>
    <row r="62" spans="2:11" ht="15.5">
      <c r="B62" s="6"/>
      <c r="C62" s="6"/>
      <c r="D62" s="6"/>
      <c r="E62" s="6"/>
      <c r="J62" s="3" t="str">
        <f t="array" ref="J62">IF(ROWS(A$1:A58)&gt;COUNTIF($B$2:$B$100,$H$4),"",INDEX(D$2:D$100,SMALL(IF(D$2:D$100&lt;&gt;"",IF($B$2:$B$100=$H$4,ROW(D$2:D$100)-ROW(D$2)+1)),ROWS(A$1:A58))))</f>
        <v/>
      </c>
      <c r="K62" s="3" t="str">
        <f t="array" ref="K62">IF(ROWS(B$1:B58)&gt;COUNTIF($B$2:$B$100,$H$4),"",INDEX(E$2:E$100,SMALL(IF(E$2:E$100&lt;&gt;"",IF($B$2:$B$100=$H$4,ROW(E$2:E$100)-ROW(E$2)+1)),ROWS(B$1:B58))))</f>
        <v/>
      </c>
    </row>
    <row r="63" spans="2:11" ht="15.5">
      <c r="B63" s="6"/>
      <c r="C63" s="6"/>
      <c r="D63" s="6"/>
      <c r="E63" s="6"/>
      <c r="J63" s="3" t="str">
        <f t="array" ref="J63">IF(ROWS(A$1:A59)&gt;COUNTIF($B$2:$B$100,$H$4),"",INDEX(D$2:D$100,SMALL(IF(D$2:D$100&lt;&gt;"",IF($B$2:$B$100=$H$4,ROW(D$2:D$100)-ROW(D$2)+1)),ROWS(A$1:A59))))</f>
        <v/>
      </c>
      <c r="K63" s="3" t="str">
        <f t="array" ref="K63">IF(ROWS(B$1:B59)&gt;COUNTIF($B$2:$B$100,$H$4),"",INDEX(E$2:E$100,SMALL(IF(E$2:E$100&lt;&gt;"",IF($B$2:$B$100=$H$4,ROW(E$2:E$100)-ROW(E$2)+1)),ROWS(B$1:B59))))</f>
        <v/>
      </c>
    </row>
    <row r="64" spans="2:11" ht="15.5">
      <c r="B64" s="6"/>
      <c r="C64" s="6"/>
      <c r="D64" s="6"/>
      <c r="E64" s="6"/>
      <c r="J64" s="3" t="str">
        <f t="array" ref="J64">IF(ROWS(A$1:A60)&gt;COUNTIF($B$2:$B$100,$H$4),"",INDEX(D$2:D$100,SMALL(IF(D$2:D$100&lt;&gt;"",IF($B$2:$B$100=$H$4,ROW(D$2:D$100)-ROW(D$2)+1)),ROWS(A$1:A60))))</f>
        <v/>
      </c>
      <c r="K64" s="3" t="str">
        <f t="array" ref="K64">IF(ROWS(B$1:B60)&gt;COUNTIF($B$2:$B$100,$H$4),"",INDEX(E$2:E$100,SMALL(IF(E$2:E$100&lt;&gt;"",IF($B$2:$B$100=$H$4,ROW(E$2:E$100)-ROW(E$2)+1)),ROWS(B$1:B60))))</f>
        <v/>
      </c>
    </row>
    <row r="65" spans="2:11" ht="15.5">
      <c r="B65" s="6"/>
      <c r="C65" s="6"/>
      <c r="D65" s="6"/>
      <c r="E65" s="6"/>
      <c r="J65" s="3" t="str">
        <f t="array" ref="J65">IF(ROWS(A$1:A61)&gt;COUNTIF($B$2:$B$100,$H$4),"",INDEX(D$2:D$100,SMALL(IF(D$2:D$100&lt;&gt;"",IF($B$2:$B$100=$H$4,ROW(D$2:D$100)-ROW(D$2)+1)),ROWS(A$1:A61))))</f>
        <v/>
      </c>
      <c r="K65" s="3" t="str">
        <f t="array" ref="K65">IF(ROWS(B$1:B61)&gt;COUNTIF($B$2:$B$100,$H$4),"",INDEX(E$2:E$100,SMALL(IF(E$2:E$100&lt;&gt;"",IF($B$2:$B$100=$H$4,ROW(E$2:E$100)-ROW(E$2)+1)),ROWS(B$1:B61))))</f>
        <v/>
      </c>
    </row>
    <row r="66" spans="2:11" ht="15.5">
      <c r="B66" s="6"/>
      <c r="C66" s="6"/>
      <c r="D66" s="6"/>
      <c r="E66" s="6"/>
      <c r="J66" s="3" t="str">
        <f t="array" ref="J66">IF(ROWS(A$1:A62)&gt;COUNTIF($B$2:$B$100,$H$4),"",INDEX(D$2:D$100,SMALL(IF(D$2:D$100&lt;&gt;"",IF($B$2:$B$100=$H$4,ROW(D$2:D$100)-ROW(D$2)+1)),ROWS(A$1:A62))))</f>
        <v/>
      </c>
      <c r="K66" s="3" t="str">
        <f t="array" ref="K66">IF(ROWS(B$1:B62)&gt;COUNTIF($B$2:$B$100,$H$4),"",INDEX(E$2:E$100,SMALL(IF(E$2:E$100&lt;&gt;"",IF($B$2:$B$100=$H$4,ROW(E$2:E$100)-ROW(E$2)+1)),ROWS(B$1:B62))))</f>
        <v/>
      </c>
    </row>
    <row r="67" spans="2:11" ht="15.5">
      <c r="B67" s="6"/>
      <c r="C67" s="6"/>
      <c r="D67" s="6"/>
      <c r="E67" s="6"/>
      <c r="J67" s="3" t="str">
        <f t="array" ref="J67">IF(ROWS(A$1:A63)&gt;COUNTIF($B$2:$B$100,$H$4),"",INDEX(D$2:D$100,SMALL(IF(D$2:D$100&lt;&gt;"",IF($B$2:$B$100=$H$4,ROW(D$2:D$100)-ROW(D$2)+1)),ROWS(A$1:A63))))</f>
        <v/>
      </c>
      <c r="K67" s="3" t="str">
        <f t="array" ref="K67">IF(ROWS(B$1:B63)&gt;COUNTIF($B$2:$B$100,$H$4),"",INDEX(E$2:E$100,SMALL(IF(E$2:E$100&lt;&gt;"",IF($B$2:$B$100=$H$4,ROW(E$2:E$100)-ROW(E$2)+1)),ROWS(B$1:B63))))</f>
        <v/>
      </c>
    </row>
    <row r="68" spans="2:11" ht="15.5">
      <c r="B68" s="6"/>
      <c r="C68" s="6"/>
      <c r="D68" s="6"/>
      <c r="E68" s="6"/>
      <c r="J68" s="3" t="str">
        <f t="array" ref="J68">IF(ROWS(A$1:A64)&gt;COUNTIF($B$2:$B$100,$H$4),"",INDEX(D$2:D$100,SMALL(IF(D$2:D$100&lt;&gt;"",IF($B$2:$B$100=$H$4,ROW(D$2:D$100)-ROW(D$2)+1)),ROWS(A$1:A64))))</f>
        <v/>
      </c>
      <c r="K68" s="3" t="str">
        <f t="array" ref="K68">IF(ROWS(B$1:B64)&gt;COUNTIF($B$2:$B$100,$H$4),"",INDEX(E$2:E$100,SMALL(IF(E$2:E$100&lt;&gt;"",IF($B$2:$B$100=$H$4,ROW(E$2:E$100)-ROW(E$2)+1)),ROWS(B$1:B64))))</f>
        <v/>
      </c>
    </row>
    <row r="69" spans="2:11" ht="15.5">
      <c r="B69" s="6"/>
      <c r="C69" s="6"/>
      <c r="D69" s="6"/>
      <c r="E69" s="6"/>
      <c r="J69" s="3" t="str">
        <f t="array" ref="J69">IF(ROWS(A$1:A65)&gt;COUNTIF($B$2:$B$100,$H$4),"",INDEX(D$2:D$100,SMALL(IF(D$2:D$100&lt;&gt;"",IF($B$2:$B$100=$H$4,ROW(D$2:D$100)-ROW(D$2)+1)),ROWS(A$1:A65))))</f>
        <v/>
      </c>
      <c r="K69" s="3" t="str">
        <f t="array" ref="K69">IF(ROWS(B$1:B65)&gt;COUNTIF($B$2:$B$100,$H$4),"",INDEX(E$2:E$100,SMALL(IF(E$2:E$100&lt;&gt;"",IF($B$2:$B$100=$H$4,ROW(E$2:E$100)-ROW(E$2)+1)),ROWS(B$1:B65))))</f>
        <v/>
      </c>
    </row>
    <row r="70" spans="2:11" ht="15.5">
      <c r="B70" s="6"/>
      <c r="C70" s="6"/>
      <c r="D70" s="6"/>
      <c r="E70" s="6"/>
      <c r="J70" s="3" t="str">
        <f t="array" ref="J70">IF(ROWS(A$1:A66)&gt;COUNTIF($B$2:$B$100,$H$4),"",INDEX(D$2:D$100,SMALL(IF(D$2:D$100&lt;&gt;"",IF($B$2:$B$100=$H$4,ROW(D$2:D$100)-ROW(D$2)+1)),ROWS(A$1:A66))))</f>
        <v/>
      </c>
      <c r="K70" s="3" t="str">
        <f t="array" ref="K70">IF(ROWS(B$1:B66)&gt;COUNTIF($B$2:$B$100,$H$4),"",INDEX(E$2:E$100,SMALL(IF(E$2:E$100&lt;&gt;"",IF($B$2:$B$100=$H$4,ROW(E$2:E$100)-ROW(E$2)+1)),ROWS(B$1:B66))))</f>
        <v/>
      </c>
    </row>
    <row r="71" spans="2:11" ht="15.5">
      <c r="B71" s="6"/>
      <c r="C71" s="6"/>
      <c r="D71" s="6"/>
      <c r="E71" s="6"/>
      <c r="J71" s="3" t="str">
        <f t="array" ref="J71">IF(ROWS(A$1:A67)&gt;COUNTIF($B$2:$B$100,$H$4),"",INDEX(D$2:D$100,SMALL(IF(D$2:D$100&lt;&gt;"",IF($B$2:$B$100=$H$4,ROW(D$2:D$100)-ROW(D$2)+1)),ROWS(A$1:A67))))</f>
        <v/>
      </c>
      <c r="K71" s="3" t="str">
        <f t="array" ref="K71">IF(ROWS(B$1:B67)&gt;COUNTIF($B$2:$B$100,$H$4),"",INDEX(E$2:E$100,SMALL(IF(E$2:E$100&lt;&gt;"",IF($B$2:$B$100=$H$4,ROW(E$2:E$100)-ROW(E$2)+1)),ROWS(B$1:B67))))</f>
        <v/>
      </c>
    </row>
    <row r="72" spans="2:11" ht="15.5">
      <c r="B72" s="6"/>
      <c r="C72" s="6"/>
      <c r="D72" s="6"/>
      <c r="E72" s="6"/>
      <c r="J72" s="3" t="str">
        <f t="array" ref="J72">IF(ROWS(A$1:A68)&gt;COUNTIF($B$2:$B$100,$H$4),"",INDEX(D$2:D$100,SMALL(IF(D$2:D$100&lt;&gt;"",IF($B$2:$B$100=$H$4,ROW(D$2:D$100)-ROW(D$2)+1)),ROWS(A$1:A68))))</f>
        <v/>
      </c>
      <c r="K72" s="3" t="str">
        <f t="array" ref="K72">IF(ROWS(B$1:B68)&gt;COUNTIF($B$2:$B$100,$H$4),"",INDEX(E$2:E$100,SMALL(IF(E$2:E$100&lt;&gt;"",IF($B$2:$B$100=$H$4,ROW(E$2:E$100)-ROW(E$2)+1)),ROWS(B$1:B68))))</f>
        <v/>
      </c>
    </row>
    <row r="73" spans="2:11" ht="15.5">
      <c r="B73" s="6"/>
      <c r="C73" s="6"/>
      <c r="D73" s="6"/>
      <c r="E73" s="6"/>
      <c r="J73" s="3" t="str">
        <f t="array" ref="J73">IF(ROWS(A$1:A69)&gt;COUNTIF($B$2:$B$100,$H$4),"",INDEX(D$2:D$100,SMALL(IF(D$2:D$100&lt;&gt;"",IF($B$2:$B$100=$H$4,ROW(D$2:D$100)-ROW(D$2)+1)),ROWS(A$1:A69))))</f>
        <v/>
      </c>
      <c r="K73" s="3" t="str">
        <f t="array" ref="K73">IF(ROWS(B$1:B69)&gt;COUNTIF($B$2:$B$100,$H$4),"",INDEX(E$2:E$100,SMALL(IF(E$2:E$100&lt;&gt;"",IF($B$2:$B$100=$H$4,ROW(E$2:E$100)-ROW(E$2)+1)),ROWS(B$1:B69))))</f>
        <v/>
      </c>
    </row>
    <row r="74" spans="2:11" ht="15.5">
      <c r="B74" s="6"/>
      <c r="C74" s="6"/>
      <c r="D74" s="6"/>
      <c r="E74" s="6"/>
      <c r="J74" s="3" t="str">
        <f t="array" ref="J74">IF(ROWS(A$1:A70)&gt;COUNTIF($B$2:$B$100,$H$4),"",INDEX(D$2:D$100,SMALL(IF(D$2:D$100&lt;&gt;"",IF($B$2:$B$100=$H$4,ROW(D$2:D$100)-ROW(D$2)+1)),ROWS(A$1:A70))))</f>
        <v/>
      </c>
      <c r="K74" s="3" t="str">
        <f t="array" ref="K74">IF(ROWS(B$1:B70)&gt;COUNTIF($B$2:$B$100,$H$4),"",INDEX(E$2:E$100,SMALL(IF(E$2:E$100&lt;&gt;"",IF($B$2:$B$100=$H$4,ROW(E$2:E$100)-ROW(E$2)+1)),ROWS(B$1:B70))))</f>
        <v/>
      </c>
    </row>
    <row r="75" spans="2:11" ht="15.5">
      <c r="B75" s="6"/>
      <c r="C75" s="6"/>
      <c r="D75" s="6"/>
      <c r="E75" s="6"/>
      <c r="J75" s="3" t="str">
        <f t="array" ref="J75">IF(ROWS(A$1:A71)&gt;COUNTIF($B$2:$B$100,$H$4),"",INDEX(D$2:D$100,SMALL(IF(D$2:D$100&lt;&gt;"",IF($B$2:$B$100=$H$4,ROW(D$2:D$100)-ROW(D$2)+1)),ROWS(A$1:A71))))</f>
        <v/>
      </c>
      <c r="K75" s="3" t="str">
        <f t="array" ref="K75">IF(ROWS(B$1:B71)&gt;COUNTIF($B$2:$B$100,$H$4),"",INDEX(E$2:E$100,SMALL(IF(E$2:E$100&lt;&gt;"",IF($B$2:$B$100=$H$4,ROW(E$2:E$100)-ROW(E$2)+1)),ROWS(B$1:B71))))</f>
        <v/>
      </c>
    </row>
    <row r="76" spans="2:11" ht="15.5">
      <c r="B76" s="6"/>
      <c r="C76" s="6"/>
      <c r="D76" s="6"/>
      <c r="E76" s="6"/>
      <c r="J76" s="3" t="str">
        <f t="array" ref="J76">IF(ROWS(A$1:A72)&gt;COUNTIF($B$2:$B$100,$H$4),"",INDEX(D$2:D$100,SMALL(IF(D$2:D$100&lt;&gt;"",IF($B$2:$B$100=$H$4,ROW(D$2:D$100)-ROW(D$2)+1)),ROWS(A$1:A72))))</f>
        <v/>
      </c>
      <c r="K76" s="3" t="str">
        <f t="array" ref="K76">IF(ROWS(B$1:B72)&gt;COUNTIF($B$2:$B$100,$H$4),"",INDEX(E$2:E$100,SMALL(IF(E$2:E$100&lt;&gt;"",IF($B$2:$B$100=$H$4,ROW(E$2:E$100)-ROW(E$2)+1)),ROWS(B$1:B72))))</f>
        <v/>
      </c>
    </row>
    <row r="77" spans="2:11" ht="15.5">
      <c r="B77" s="6"/>
      <c r="C77" s="6"/>
      <c r="D77" s="6"/>
      <c r="E77" s="6"/>
      <c r="J77" s="3" t="str">
        <f t="array" ref="J77">IF(ROWS(A$1:A73)&gt;COUNTIF($B$2:$B$100,$H$4),"",INDEX(D$2:D$100,SMALL(IF(D$2:D$100&lt;&gt;"",IF($B$2:$B$100=$H$4,ROW(D$2:D$100)-ROW(D$2)+1)),ROWS(A$1:A73))))</f>
        <v/>
      </c>
      <c r="K77" s="3" t="str">
        <f t="array" ref="K77">IF(ROWS(B$1:B73)&gt;COUNTIF($B$2:$B$100,$H$4),"",INDEX(E$2:E$100,SMALL(IF(E$2:E$100&lt;&gt;"",IF($B$2:$B$100=$H$4,ROW(E$2:E$100)-ROW(E$2)+1)),ROWS(B$1:B73))))</f>
        <v/>
      </c>
    </row>
    <row r="78" spans="2:11" ht="15.5">
      <c r="B78" s="6"/>
      <c r="C78" s="6"/>
      <c r="D78" s="6"/>
      <c r="E78" s="6"/>
      <c r="J78" s="3" t="str">
        <f t="array" ref="J78">IF(ROWS(A$1:A74)&gt;COUNTIF($B$2:$B$100,$H$4),"",INDEX(D$2:D$100,SMALL(IF(D$2:D$100&lt;&gt;"",IF($B$2:$B$100=$H$4,ROW(D$2:D$100)-ROW(D$2)+1)),ROWS(A$1:A74))))</f>
        <v/>
      </c>
      <c r="K78" s="3" t="str">
        <f t="array" ref="K78">IF(ROWS(B$1:B74)&gt;COUNTIF($B$2:$B$100,$H$4),"",INDEX(E$2:E$100,SMALL(IF(E$2:E$100&lt;&gt;"",IF($B$2:$B$100=$H$4,ROW(E$2:E$100)-ROW(E$2)+1)),ROWS(B$1:B74))))</f>
        <v/>
      </c>
    </row>
    <row r="79" spans="2:11" ht="15.5">
      <c r="B79" s="6"/>
      <c r="C79" s="6"/>
      <c r="D79" s="6"/>
      <c r="E79" s="6"/>
      <c r="J79" s="3" t="str">
        <f t="array" ref="J79">IF(ROWS(A$1:A75)&gt;COUNTIF($B$2:$B$100,$H$4),"",INDEX(D$2:D$100,SMALL(IF(D$2:D$100&lt;&gt;"",IF($B$2:$B$100=$H$4,ROW(D$2:D$100)-ROW(D$2)+1)),ROWS(A$1:A75))))</f>
        <v/>
      </c>
      <c r="K79" s="3" t="str">
        <f t="array" ref="K79">IF(ROWS(B$1:B75)&gt;COUNTIF($B$2:$B$100,$H$4),"",INDEX(E$2:E$100,SMALL(IF(E$2:E$100&lt;&gt;"",IF($B$2:$B$100=$H$4,ROW(E$2:E$100)-ROW(E$2)+1)),ROWS(B$1:B75))))</f>
        <v/>
      </c>
    </row>
    <row r="80" spans="2:11" ht="15.5">
      <c r="B80" s="6"/>
      <c r="C80" s="6"/>
      <c r="D80" s="6"/>
      <c r="E80" s="6"/>
      <c r="J80" s="3" t="str">
        <f t="array" ref="J80">IF(ROWS(A$1:A76)&gt;COUNTIF($B$2:$B$100,$H$4),"",INDEX(D$2:D$100,SMALL(IF(D$2:D$100&lt;&gt;"",IF($B$2:$B$100=$H$4,ROW(D$2:D$100)-ROW(D$2)+1)),ROWS(A$1:A76))))</f>
        <v/>
      </c>
      <c r="K80" s="3" t="str">
        <f t="array" ref="K80">IF(ROWS(B$1:B76)&gt;COUNTIF($B$2:$B$100,$H$4),"",INDEX(E$2:E$100,SMALL(IF(E$2:E$100&lt;&gt;"",IF($B$2:$B$100=$H$4,ROW(E$2:E$100)-ROW(E$2)+1)),ROWS(B$1:B76))))</f>
        <v/>
      </c>
    </row>
    <row r="81" spans="2:11" ht="15.5">
      <c r="B81" s="6"/>
      <c r="C81" s="6"/>
      <c r="D81" s="6"/>
      <c r="E81" s="6"/>
      <c r="J81" s="3" t="str">
        <f t="array" ref="J81">IF(ROWS(A$1:A77)&gt;COUNTIF($B$2:$B$100,$H$4),"",INDEX(D$2:D$100,SMALL(IF(D$2:D$100&lt;&gt;"",IF($B$2:$B$100=$H$4,ROW(D$2:D$100)-ROW(D$2)+1)),ROWS(A$1:A77))))</f>
        <v/>
      </c>
      <c r="K81" s="3" t="str">
        <f t="array" ref="K81">IF(ROWS(B$1:B77)&gt;COUNTIF($B$2:$B$100,$H$4),"",INDEX(E$2:E$100,SMALL(IF(E$2:E$100&lt;&gt;"",IF($B$2:$B$100=$H$4,ROW(E$2:E$100)-ROW(E$2)+1)),ROWS(B$1:B77))))</f>
        <v/>
      </c>
    </row>
    <row r="82" spans="2:11" ht="15.5">
      <c r="B82" s="6"/>
      <c r="C82" s="6"/>
      <c r="D82" s="6"/>
      <c r="E82" s="6"/>
      <c r="J82" s="3" t="str">
        <f t="array" ref="J82">IF(ROWS(A$1:A78)&gt;COUNTIF($B$2:$B$100,$H$4),"",INDEX(D$2:D$100,SMALL(IF(D$2:D$100&lt;&gt;"",IF($B$2:$B$100=$H$4,ROW(D$2:D$100)-ROW(D$2)+1)),ROWS(A$1:A78))))</f>
        <v/>
      </c>
      <c r="K82" s="3" t="str">
        <f t="array" ref="K82">IF(ROWS(B$1:B78)&gt;COUNTIF($B$2:$B$100,$H$4),"",INDEX(E$2:E$100,SMALL(IF(E$2:E$100&lt;&gt;"",IF($B$2:$B$100=$H$4,ROW(E$2:E$100)-ROW(E$2)+1)),ROWS(B$1:B78))))</f>
        <v/>
      </c>
    </row>
    <row r="83" spans="2:11" ht="15.5">
      <c r="B83" s="6"/>
      <c r="C83" s="6"/>
      <c r="D83" s="6"/>
      <c r="E83" s="6"/>
      <c r="J83" s="3" t="str">
        <f t="array" ref="J83">IF(ROWS(A$1:A79)&gt;COUNTIF($B$2:$B$100,$H$4),"",INDEX(D$2:D$100,SMALL(IF(D$2:D$100&lt;&gt;"",IF($B$2:$B$100=$H$4,ROW(D$2:D$100)-ROW(D$2)+1)),ROWS(A$1:A79))))</f>
        <v/>
      </c>
      <c r="K83" s="3" t="str">
        <f t="array" ref="K83">IF(ROWS(B$1:B79)&gt;COUNTIF($B$2:$B$100,$H$4),"",INDEX(E$2:E$100,SMALL(IF(E$2:E$100&lt;&gt;"",IF($B$2:$B$100=$H$4,ROW(E$2:E$100)-ROW(E$2)+1)),ROWS(B$1:B79))))</f>
        <v/>
      </c>
    </row>
    <row r="84" spans="2:11" ht="15.5">
      <c r="B84" s="6"/>
      <c r="C84" s="6"/>
      <c r="D84" s="6"/>
      <c r="E84" s="6"/>
      <c r="J84" s="3" t="str">
        <f t="array" ref="J84">IF(ROWS(A$1:A80)&gt;COUNTIF($B$2:$B$100,$H$4),"",INDEX(D$2:D$100,SMALL(IF(D$2:D$100&lt;&gt;"",IF($B$2:$B$100=$H$4,ROW(D$2:D$100)-ROW(D$2)+1)),ROWS(A$1:A80))))</f>
        <v/>
      </c>
      <c r="K84" s="3" t="str">
        <f t="array" ref="K84">IF(ROWS(B$1:B80)&gt;COUNTIF($B$2:$B$100,$H$4),"",INDEX(E$2:E$100,SMALL(IF(E$2:E$100&lt;&gt;"",IF($B$2:$B$100=$H$4,ROW(E$2:E$100)-ROW(E$2)+1)),ROWS(B$1:B80))))</f>
        <v/>
      </c>
    </row>
    <row r="85" spans="2:11" ht="15.5">
      <c r="B85" s="6"/>
      <c r="C85" s="6"/>
      <c r="D85" s="6"/>
      <c r="E85" s="6"/>
      <c r="J85" s="3" t="str">
        <f t="array" ref="J85">IF(ROWS(A$1:A81)&gt;COUNTIF($B$2:$B$100,$H$4),"",INDEX(D$2:D$100,SMALL(IF(D$2:D$100&lt;&gt;"",IF($B$2:$B$100=$H$4,ROW(D$2:D$100)-ROW(D$2)+1)),ROWS(A$1:A81))))</f>
        <v/>
      </c>
      <c r="K85" s="3" t="str">
        <f t="array" ref="K85">IF(ROWS(B$1:B81)&gt;COUNTIF($B$2:$B$100,$H$4),"",INDEX(E$2:E$100,SMALL(IF(E$2:E$100&lt;&gt;"",IF($B$2:$B$100=$H$4,ROW(E$2:E$100)-ROW(E$2)+1)),ROWS(B$1:B81))))</f>
        <v/>
      </c>
    </row>
    <row r="86" spans="2:11" ht="15.5">
      <c r="B86" s="6"/>
      <c r="C86" s="6"/>
      <c r="D86" s="6"/>
      <c r="E86" s="6"/>
      <c r="J86" s="3" t="str">
        <f t="array" ref="J86">IF(ROWS(A$1:A82)&gt;COUNTIF($B$2:$B$100,$H$4),"",INDEX(D$2:D$100,SMALL(IF(D$2:D$100&lt;&gt;"",IF($B$2:$B$100=$H$4,ROW(D$2:D$100)-ROW(D$2)+1)),ROWS(A$1:A82))))</f>
        <v/>
      </c>
      <c r="K86" s="3" t="str">
        <f t="array" ref="K86">IF(ROWS(B$1:B82)&gt;COUNTIF($B$2:$B$100,$H$4),"",INDEX(E$2:E$100,SMALL(IF(E$2:E$100&lt;&gt;"",IF($B$2:$B$100=$H$4,ROW(E$2:E$100)-ROW(E$2)+1)),ROWS(B$1:B82))))</f>
        <v/>
      </c>
    </row>
    <row r="87" spans="2:11" ht="15.5">
      <c r="B87" s="6"/>
      <c r="C87" s="6"/>
      <c r="D87" s="6"/>
      <c r="E87" s="6"/>
      <c r="J87" s="3" t="str">
        <f t="array" ref="J87">IF(ROWS(A$1:A83)&gt;COUNTIF($B$2:$B$100,$H$4),"",INDEX(D$2:D$100,SMALL(IF(D$2:D$100&lt;&gt;"",IF($B$2:$B$100=$H$4,ROW(D$2:D$100)-ROW(D$2)+1)),ROWS(A$1:A83))))</f>
        <v/>
      </c>
      <c r="K87" s="3" t="str">
        <f t="array" ref="K87">IF(ROWS(B$1:B83)&gt;COUNTIF($B$2:$B$100,$H$4),"",INDEX(E$2:E$100,SMALL(IF(E$2:E$100&lt;&gt;"",IF($B$2:$B$100=$H$4,ROW(E$2:E$100)-ROW(E$2)+1)),ROWS(B$1:B83))))</f>
        <v/>
      </c>
    </row>
    <row r="88" spans="2:11" ht="15.5">
      <c r="B88" s="6"/>
      <c r="C88" s="6"/>
      <c r="D88" s="6"/>
      <c r="E88" s="6"/>
      <c r="J88" s="3" t="str">
        <f t="array" ref="J88">IF(ROWS(A$1:A84)&gt;COUNTIF($B$2:$B$100,$H$4),"",INDEX(D$2:D$100,SMALL(IF(D$2:D$100&lt;&gt;"",IF($B$2:$B$100=$H$4,ROW(D$2:D$100)-ROW(D$2)+1)),ROWS(A$1:A84))))</f>
        <v/>
      </c>
      <c r="K88" s="3" t="str">
        <f t="array" ref="K88">IF(ROWS(B$1:B84)&gt;COUNTIF($B$2:$B$100,$H$4),"",INDEX(E$2:E$100,SMALL(IF(E$2:E$100&lt;&gt;"",IF($B$2:$B$100=$H$4,ROW(E$2:E$100)-ROW(E$2)+1)),ROWS(B$1:B84))))</f>
        <v/>
      </c>
    </row>
    <row r="89" spans="2:11" ht="15.5">
      <c r="B89" s="6"/>
      <c r="C89" s="6"/>
      <c r="D89" s="6"/>
      <c r="E89" s="6"/>
      <c r="J89" s="3" t="str">
        <f t="array" ref="J89">IF(ROWS(A$1:A85)&gt;COUNTIF($B$2:$B$100,$H$4),"",INDEX(D$2:D$100,SMALL(IF(D$2:D$100&lt;&gt;"",IF($B$2:$B$100=$H$4,ROW(D$2:D$100)-ROW(D$2)+1)),ROWS(A$1:A85))))</f>
        <v/>
      </c>
      <c r="K89" s="3" t="str">
        <f t="array" ref="K89">IF(ROWS(B$1:B85)&gt;COUNTIF($B$2:$B$100,$H$4),"",INDEX(E$2:E$100,SMALL(IF(E$2:E$100&lt;&gt;"",IF($B$2:$B$100=$H$4,ROW(E$2:E$100)-ROW(E$2)+1)),ROWS(B$1:B85))))</f>
        <v/>
      </c>
    </row>
    <row r="90" spans="2:11" ht="15.5">
      <c r="B90" s="6"/>
      <c r="C90" s="6"/>
      <c r="D90" s="6"/>
      <c r="E90" s="6"/>
      <c r="J90" s="3" t="str">
        <f t="array" ref="J90">IF(ROWS(A$1:A86)&gt;COUNTIF($B$2:$B$100,$H$4),"",INDEX(D$2:D$100,SMALL(IF(D$2:D$100&lt;&gt;"",IF($B$2:$B$100=$H$4,ROW(D$2:D$100)-ROW(D$2)+1)),ROWS(A$1:A86))))</f>
        <v/>
      </c>
      <c r="K90" s="3" t="str">
        <f t="array" ref="K90">IF(ROWS(B$1:B86)&gt;COUNTIF($B$2:$B$100,$H$4),"",INDEX(E$2:E$100,SMALL(IF(E$2:E$100&lt;&gt;"",IF($B$2:$B$100=$H$4,ROW(E$2:E$100)-ROW(E$2)+1)),ROWS(B$1:B86))))</f>
        <v/>
      </c>
    </row>
    <row r="91" spans="2:11" ht="15.5">
      <c r="B91" s="6"/>
      <c r="C91" s="6"/>
      <c r="D91" s="6"/>
      <c r="E91" s="6"/>
      <c r="J91" s="3" t="str">
        <f t="array" ref="J91">IF(ROWS(A$1:A87)&gt;COUNTIF($B$2:$B$100,$H$4),"",INDEX(D$2:D$100,SMALL(IF(D$2:D$100&lt;&gt;"",IF($B$2:$B$100=$H$4,ROW(D$2:D$100)-ROW(D$2)+1)),ROWS(A$1:A87))))</f>
        <v/>
      </c>
      <c r="K91" s="3" t="str">
        <f t="array" ref="K91">IF(ROWS(B$1:B87)&gt;COUNTIF($B$2:$B$100,$H$4),"",INDEX(E$2:E$100,SMALL(IF(E$2:E$100&lt;&gt;"",IF($B$2:$B$100=$H$4,ROW(E$2:E$100)-ROW(E$2)+1)),ROWS(B$1:B87))))</f>
        <v/>
      </c>
    </row>
    <row r="92" spans="2:11" ht="15.5">
      <c r="B92" s="6"/>
      <c r="C92" s="6"/>
      <c r="D92" s="6"/>
      <c r="E92" s="6"/>
      <c r="J92" s="3" t="str">
        <f t="array" ref="J92">IF(ROWS(A$1:A88)&gt;COUNTIF($B$2:$B$100,$H$4),"",INDEX(D$2:D$100,SMALL(IF(D$2:D$100&lt;&gt;"",IF($B$2:$B$100=$H$4,ROW(D$2:D$100)-ROW(D$2)+1)),ROWS(A$1:A88))))</f>
        <v/>
      </c>
      <c r="K92" s="3" t="str">
        <f t="array" ref="K92">IF(ROWS(B$1:B88)&gt;COUNTIF($B$2:$B$100,$H$4),"",INDEX(E$2:E$100,SMALL(IF(E$2:E$100&lt;&gt;"",IF($B$2:$B$100=$H$4,ROW(E$2:E$100)-ROW(E$2)+1)),ROWS(B$1:B88))))</f>
        <v/>
      </c>
    </row>
    <row r="93" spans="2:11" ht="15.5">
      <c r="B93" s="6"/>
      <c r="C93" s="6"/>
      <c r="D93" s="6"/>
      <c r="E93" s="6"/>
      <c r="J93" s="3" t="str">
        <f t="array" ref="J93">IF(ROWS(A$1:A89)&gt;COUNTIF($B$2:$B$100,$H$4),"",INDEX(D$2:D$100,SMALL(IF(D$2:D$100&lt;&gt;"",IF($B$2:$B$100=$H$4,ROW(D$2:D$100)-ROW(D$2)+1)),ROWS(A$1:A89))))</f>
        <v/>
      </c>
      <c r="K93" s="3" t="str">
        <f t="array" ref="K93">IF(ROWS(B$1:B89)&gt;COUNTIF($B$2:$B$100,$H$4),"",INDEX(E$2:E$100,SMALL(IF(E$2:E$100&lt;&gt;"",IF($B$2:$B$100=$H$4,ROW(E$2:E$100)-ROW(E$2)+1)),ROWS(B$1:B89))))</f>
        <v/>
      </c>
    </row>
    <row r="94" spans="2:11" ht="15.5">
      <c r="B94" s="6"/>
      <c r="C94" s="6"/>
      <c r="D94" s="6"/>
      <c r="E94" s="6"/>
      <c r="J94" s="3" t="str">
        <f t="array" ref="J94">IF(ROWS(A$1:A90)&gt;COUNTIF($B$2:$B$100,$H$4),"",INDEX(D$2:D$100,SMALL(IF(D$2:D$100&lt;&gt;"",IF($B$2:$B$100=$H$4,ROW(D$2:D$100)-ROW(D$2)+1)),ROWS(A$1:A90))))</f>
        <v/>
      </c>
      <c r="K94" s="3" t="str">
        <f t="array" ref="K94">IF(ROWS(B$1:B90)&gt;COUNTIF($B$2:$B$100,$H$4),"",INDEX(E$2:E$100,SMALL(IF(E$2:E$100&lt;&gt;"",IF($B$2:$B$100=$H$4,ROW(E$2:E$100)-ROW(E$2)+1)),ROWS(B$1:B90))))</f>
        <v/>
      </c>
    </row>
    <row r="95" spans="2:11" ht="15.5">
      <c r="B95" s="6"/>
      <c r="C95" s="6"/>
      <c r="D95" s="6"/>
      <c r="E95" s="6"/>
      <c r="J95" s="3" t="str">
        <f t="array" ref="J95">IF(ROWS(A$1:A91)&gt;COUNTIF($B$2:$B$100,$H$4),"",INDEX(D$2:D$100,SMALL(IF(D$2:D$100&lt;&gt;"",IF($B$2:$B$100=$H$4,ROW(D$2:D$100)-ROW(D$2)+1)),ROWS(A$1:A91))))</f>
        <v/>
      </c>
      <c r="K95" s="3" t="str">
        <f t="array" ref="K95">IF(ROWS(B$1:B91)&gt;COUNTIF($B$2:$B$100,$H$4),"",INDEX(E$2:E$100,SMALL(IF(E$2:E$100&lt;&gt;"",IF($B$2:$B$100=$H$4,ROW(E$2:E$100)-ROW(E$2)+1)),ROWS(B$1:B91))))</f>
        <v/>
      </c>
    </row>
    <row r="96" spans="2:11" ht="15.5">
      <c r="B96" s="6"/>
      <c r="C96" s="6"/>
      <c r="D96" s="6"/>
      <c r="E96" s="6"/>
      <c r="J96" s="3" t="str">
        <f t="array" ref="J96">IF(ROWS(A$1:A92)&gt;COUNTIF($B$2:$B$100,$H$4),"",INDEX(D$2:D$100,SMALL(IF(D$2:D$100&lt;&gt;"",IF($B$2:$B$100=$H$4,ROW(D$2:D$100)-ROW(D$2)+1)),ROWS(A$1:A92))))</f>
        <v/>
      </c>
      <c r="K96" s="3" t="str">
        <f t="array" ref="K96">IF(ROWS(B$1:B92)&gt;COUNTIF($B$2:$B$100,$H$4),"",INDEX(E$2:E$100,SMALL(IF(E$2:E$100&lt;&gt;"",IF($B$2:$B$100=$H$4,ROW(E$2:E$100)-ROW(E$2)+1)),ROWS(B$1:B92))))</f>
        <v/>
      </c>
    </row>
    <row r="97" spans="2:11" ht="15.5">
      <c r="B97" s="6"/>
      <c r="C97" s="6"/>
      <c r="D97" s="6"/>
      <c r="E97" s="6"/>
      <c r="J97" s="3" t="str">
        <f t="array" ref="J97">IF(ROWS(A$1:A93)&gt;COUNTIF($B$2:$B$100,$H$4),"",INDEX(D$2:D$100,SMALL(IF(D$2:D$100&lt;&gt;"",IF($B$2:$B$100=$H$4,ROW(D$2:D$100)-ROW(D$2)+1)),ROWS(A$1:A93))))</f>
        <v/>
      </c>
      <c r="K97" s="3" t="str">
        <f t="array" ref="K97">IF(ROWS(B$1:B93)&gt;COUNTIF($B$2:$B$100,$H$4),"",INDEX(E$2:E$100,SMALL(IF(E$2:E$100&lt;&gt;"",IF($B$2:$B$100=$H$4,ROW(E$2:E$100)-ROW(E$2)+1)),ROWS(B$1:B93))))</f>
        <v/>
      </c>
    </row>
    <row r="98" spans="2:11" ht="15.5">
      <c r="B98" s="6"/>
      <c r="C98" s="6"/>
      <c r="D98" s="6"/>
      <c r="E98" s="6"/>
      <c r="J98" s="3" t="str">
        <f t="array" ref="J98">IF(ROWS(A$1:A94)&gt;COUNTIF($B$2:$B$100,$H$4),"",INDEX(D$2:D$100,SMALL(IF(D$2:D$100&lt;&gt;"",IF($B$2:$B$100=$H$4,ROW(D$2:D$100)-ROW(D$2)+1)),ROWS(A$1:A94))))</f>
        <v/>
      </c>
      <c r="K98" s="3" t="str">
        <f t="array" ref="K98">IF(ROWS(B$1:B94)&gt;COUNTIF($B$2:$B$100,$H$4),"",INDEX(E$2:E$100,SMALL(IF(E$2:E$100&lt;&gt;"",IF($B$2:$B$100=$H$4,ROW(E$2:E$100)-ROW(E$2)+1)),ROWS(B$1:B94))))</f>
        <v/>
      </c>
    </row>
    <row r="99" spans="2:11" ht="15.5">
      <c r="B99" s="6"/>
      <c r="C99" s="6"/>
      <c r="D99" s="6"/>
      <c r="E99" s="6"/>
      <c r="J99" s="3" t="str">
        <f t="array" ref="J99">IF(ROWS(A$1:A95)&gt;COUNTIF($B$2:$B$100,$H$4),"",INDEX(D$2:D$100,SMALL(IF(D$2:D$100&lt;&gt;"",IF($B$2:$B$100=$H$4,ROW(D$2:D$100)-ROW(D$2)+1)),ROWS(A$1:A95))))</f>
        <v/>
      </c>
      <c r="K99" s="3" t="str">
        <f t="array" ref="K99">IF(ROWS(B$1:B95)&gt;COUNTIF($B$2:$B$100,$H$4),"",INDEX(E$2:E$100,SMALL(IF(E$2:E$100&lt;&gt;"",IF($B$2:$B$100=$H$4,ROW(E$2:E$100)-ROW(E$2)+1)),ROWS(B$1:B95))))</f>
        <v/>
      </c>
    </row>
    <row r="100" spans="2:11" ht="15.5">
      <c r="B100" s="6"/>
      <c r="C100" s="6"/>
      <c r="D100" s="6"/>
      <c r="E100" s="6"/>
      <c r="J100" s="3" t="str">
        <f t="array" ref="J100">IF(ROWS(A$1:A96)&gt;COUNTIF($B$2:$B$100,$H$4),"",INDEX(D$2:D$100,SMALL(IF(D$2:D$100&lt;&gt;"",IF($B$2:$B$100=$H$4,ROW(D$2:D$100)-ROW(D$2)+1)),ROWS(A$1:A96))))</f>
        <v/>
      </c>
      <c r="K100" s="3" t="str">
        <f t="array" ref="K100">IF(ROWS(B$1:B96)&gt;COUNTIF($B$2:$B$100,$H$4),"",INDEX(E$2:E$100,SMALL(IF(E$2:E$100&lt;&gt;"",IF($B$2:$B$100=$H$4,ROW(E$2:E$100)-ROW(E$2)+1)),ROWS(B$1:B96))))</f>
        <v/>
      </c>
    </row>
  </sheetData>
  <mergeCells count="1">
    <mergeCell ref="H1:K2"/>
  </mergeCells>
  <conditionalFormatting sqref="J5:K100">
    <cfRule type="expression" dxfId="1" priority="2">
      <formula>$J5&lt;&gt;""</formula>
    </cfRule>
  </conditionalFormatting>
  <conditionalFormatting sqref="B2:E100">
    <cfRule type="expression" dxfId="0" priority="1">
      <formula>$B2=$H$4</formula>
    </cfRule>
  </conditionalFormatting>
  <dataValidations count="2">
    <dataValidation type="list" allowBlank="1" showInputMessage="1" showErrorMessage="1" sqref="H4">
      <formula1>Codes</formula1>
    </dataValidation>
    <dataValidation type="custom" allowBlank="1" showInputMessage="1" showErrorMessage="1" sqref="J5:K100 I4">
      <formula1>CHAR(156)</formula1>
    </dataValidation>
  </dataValidation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2:H100"/>
  <sheetViews>
    <sheetView rightToLeft="1" workbookViewId="0">
      <selection activeCell="C2" sqref="C2"/>
    </sheetView>
  </sheetViews>
  <sheetFormatPr defaultRowHeight="14.5"/>
  <sheetData>
    <row r="2" spans="3:8">
      <c r="C2">
        <f t="array" ref="C2">$E$2:INDEX($E$2:$E$100,$H$2)</f>
        <v>111</v>
      </c>
      <c r="E2">
        <f>IFERROR(INDEX(ورقة1!$B$2:$B$100,MATCH(0,INDEX(COUNTIF($E$1:E1,ورقة1!B$2:B$100),),0)),"")</f>
        <v>111</v>
      </c>
      <c r="H2">
        <f>COUNTA($E$2:$E$100)-COUNTIF($E$2:$E$100,"")-1</f>
        <v>5</v>
      </c>
    </row>
    <row r="3" spans="3:8">
      <c r="E3">
        <f>IFERROR(INDEX(ورقة1!$B$2:$B$100,MATCH(0,INDEX(COUNTIF($E$1:E2,ورقة1!B$2:B$100),),0)),"")</f>
        <v>333</v>
      </c>
    </row>
    <row r="4" spans="3:8">
      <c r="E4">
        <f>IFERROR(INDEX(ورقة1!$B$2:$B$100,MATCH(0,INDEX(COUNTIF($E$1:E3,ورقة1!B$2:B$100),),0)),"")</f>
        <v>222</v>
      </c>
    </row>
    <row r="5" spans="3:8">
      <c r="E5">
        <f>IFERROR(INDEX(ورقة1!$B$2:$B$100,MATCH(0,INDEX(COUNTIF($E$1:E4,ورقة1!B$2:B$100),),0)),"")</f>
        <v>444</v>
      </c>
    </row>
    <row r="6" spans="3:8">
      <c r="E6">
        <f>IFERROR(INDEX(ورقة1!$B$2:$B$100,MATCH(0,INDEX(COUNTIF($E$1:E5,ورقة1!B$2:B$100),),0)),"")</f>
        <v>555</v>
      </c>
    </row>
    <row r="7" spans="3:8">
      <c r="E7">
        <f>IFERROR(INDEX(ورقة1!$B$2:$B$100,MATCH(0,INDEX(COUNTIF($E$1:E6,ورقة1!B$2:B$100),),0)),"")</f>
        <v>0</v>
      </c>
    </row>
    <row r="8" spans="3:8">
      <c r="E8" t="str">
        <f>IFERROR(INDEX(ورقة1!$B$2:$B$100,MATCH(0,INDEX(COUNTIF($E$1:E7,ورقة1!B$2:B$100),),0)),"")</f>
        <v/>
      </c>
    </row>
    <row r="9" spans="3:8">
      <c r="E9" t="str">
        <f>IFERROR(INDEX(ورقة1!$B$2:$B$100,MATCH(0,INDEX(COUNTIF($E$1:E8,ورقة1!B$2:B$100),),0)),"")</f>
        <v/>
      </c>
    </row>
    <row r="10" spans="3:8">
      <c r="E10" t="str">
        <f>IFERROR(INDEX(ورقة1!$B$2:$B$100,MATCH(0,INDEX(COUNTIF($E$1:E9,ورقة1!B$2:B$100),),0)),"")</f>
        <v/>
      </c>
    </row>
    <row r="11" spans="3:8">
      <c r="E11" t="str">
        <f>IFERROR(INDEX(ورقة1!$B$2:$B$100,MATCH(0,INDEX(COUNTIF($E$1:E10,ورقة1!B$2:B$100),),0)),"")</f>
        <v/>
      </c>
    </row>
    <row r="12" spans="3:8">
      <c r="E12" t="str">
        <f>IFERROR(INDEX(ورقة1!$B$2:$B$100,MATCH(0,INDEX(COUNTIF($E$1:E11,ورقة1!B$2:B$100),),0)),"")</f>
        <v/>
      </c>
    </row>
    <row r="13" spans="3:8">
      <c r="E13" t="str">
        <f>IFERROR(INDEX(ورقة1!$B$2:$B$100,MATCH(0,INDEX(COUNTIF($E$1:E12,ورقة1!B$2:B$100),),0)),"")</f>
        <v/>
      </c>
    </row>
    <row r="14" spans="3:8">
      <c r="E14" t="str">
        <f>IFERROR(INDEX(ورقة1!$B$2:$B$100,MATCH(0,INDEX(COUNTIF($E$1:E13,ورقة1!B$2:B$100),),0)),"")</f>
        <v/>
      </c>
    </row>
    <row r="15" spans="3:8">
      <c r="E15" t="str">
        <f>IFERROR(INDEX(ورقة1!$B$2:$B$100,MATCH(0,INDEX(COUNTIF($E$1:E14,ورقة1!B$2:B$100),),0)),"")</f>
        <v/>
      </c>
    </row>
    <row r="16" spans="3:8">
      <c r="E16" t="str">
        <f>IFERROR(INDEX(ورقة1!$B$2:$B$100,MATCH(0,INDEX(COUNTIF($E$1:E15,ورقة1!B$2:B$100),),0)),"")</f>
        <v/>
      </c>
    </row>
    <row r="17" spans="5:5">
      <c r="E17" t="str">
        <f>IFERROR(INDEX(ورقة1!$B$2:$B$100,MATCH(0,INDEX(COUNTIF($E$1:E16,ورقة1!B$2:B$100),),0)),"")</f>
        <v/>
      </c>
    </row>
    <row r="18" spans="5:5">
      <c r="E18" t="str">
        <f>IFERROR(INDEX(ورقة1!$B$2:$B$100,MATCH(0,INDEX(COUNTIF($E$1:E17,ورقة1!B$2:B$100),),0)),"")</f>
        <v/>
      </c>
    </row>
    <row r="19" spans="5:5">
      <c r="E19" t="str">
        <f>IFERROR(INDEX(ورقة1!$B$2:$B$100,MATCH(0,INDEX(COUNTIF($E$1:E18,ورقة1!B$2:B$100),),0)),"")</f>
        <v/>
      </c>
    </row>
    <row r="20" spans="5:5">
      <c r="E20" t="str">
        <f>IFERROR(INDEX(ورقة1!$B$2:$B$100,MATCH(0,INDEX(COUNTIF($E$1:E19,ورقة1!B$2:B$100),),0)),"")</f>
        <v/>
      </c>
    </row>
    <row r="21" spans="5:5">
      <c r="E21" t="str">
        <f>IFERROR(INDEX(ورقة1!$B$2:$B$100,MATCH(0,INDEX(COUNTIF($E$1:E20,ورقة1!B$2:B$100),),0)),"")</f>
        <v/>
      </c>
    </row>
    <row r="22" spans="5:5">
      <c r="E22" t="str">
        <f>IFERROR(INDEX(ورقة1!$B$2:$B$100,MATCH(0,INDEX(COUNTIF($E$1:E21,ورقة1!B$2:B$100),),0)),"")</f>
        <v/>
      </c>
    </row>
    <row r="23" spans="5:5">
      <c r="E23" t="str">
        <f>IFERROR(INDEX(ورقة1!$B$2:$B$100,MATCH(0,INDEX(COUNTIF($E$1:E22,ورقة1!B$2:B$100),),0)),"")</f>
        <v/>
      </c>
    </row>
    <row r="24" spans="5:5">
      <c r="E24" t="str">
        <f>IFERROR(INDEX(ورقة1!$B$2:$B$100,MATCH(0,INDEX(COUNTIF($E$1:E23,ورقة1!B$2:B$100),),0)),"")</f>
        <v/>
      </c>
    </row>
    <row r="25" spans="5:5">
      <c r="E25" t="str">
        <f>IFERROR(INDEX(ورقة1!$B$2:$B$100,MATCH(0,INDEX(COUNTIF($E$1:E24,ورقة1!B$2:B$100),),0)),"")</f>
        <v/>
      </c>
    </row>
    <row r="26" spans="5:5">
      <c r="E26" t="str">
        <f>IFERROR(INDEX(ورقة1!$B$2:$B$100,MATCH(0,INDEX(COUNTIF($E$1:E25,ورقة1!B$2:B$100),),0)),"")</f>
        <v/>
      </c>
    </row>
    <row r="27" spans="5:5">
      <c r="E27" t="str">
        <f>IFERROR(INDEX(ورقة1!$B$2:$B$100,MATCH(0,INDEX(COUNTIF($E$1:E26,ورقة1!B$2:B$100),),0)),"")</f>
        <v/>
      </c>
    </row>
    <row r="28" spans="5:5">
      <c r="E28" t="str">
        <f>IFERROR(INDEX(ورقة1!$B$2:$B$100,MATCH(0,INDEX(COUNTIF($E$1:E27,ورقة1!B$2:B$100),),0)),"")</f>
        <v/>
      </c>
    </row>
    <row r="29" spans="5:5">
      <c r="E29" t="str">
        <f>IFERROR(INDEX(ورقة1!$B$2:$B$100,MATCH(0,INDEX(COUNTIF($E$1:E28,ورقة1!B$2:B$100),),0)),"")</f>
        <v/>
      </c>
    </row>
    <row r="30" spans="5:5">
      <c r="E30" t="str">
        <f>IFERROR(INDEX(ورقة1!$B$2:$B$100,MATCH(0,INDEX(COUNTIF($E$1:E29,ورقة1!B$2:B$100),),0)),"")</f>
        <v/>
      </c>
    </row>
    <row r="31" spans="5:5">
      <c r="E31" t="str">
        <f>IFERROR(INDEX(ورقة1!$B$2:$B$100,MATCH(0,INDEX(COUNTIF($E$1:E30,ورقة1!B$2:B$100),),0)),"")</f>
        <v/>
      </c>
    </row>
    <row r="32" spans="5:5">
      <c r="E32" t="str">
        <f>IFERROR(INDEX(ورقة1!$B$2:$B$100,MATCH(0,INDEX(COUNTIF($E$1:E31,ورقة1!B$2:B$100),),0)),"")</f>
        <v/>
      </c>
    </row>
    <row r="33" spans="5:5">
      <c r="E33" t="str">
        <f>IFERROR(INDEX(ورقة1!$B$2:$B$100,MATCH(0,INDEX(COUNTIF($E$1:E32,ورقة1!B$2:B$100),),0)),"")</f>
        <v/>
      </c>
    </row>
    <row r="34" spans="5:5">
      <c r="E34" t="str">
        <f>IFERROR(INDEX(ورقة1!$B$2:$B$100,MATCH(0,INDEX(COUNTIF($E$1:E33,ورقة1!B$2:B$100),),0)),"")</f>
        <v/>
      </c>
    </row>
    <row r="35" spans="5:5">
      <c r="E35" t="str">
        <f>IFERROR(INDEX(ورقة1!$B$2:$B$100,MATCH(0,INDEX(COUNTIF($E$1:E34,ورقة1!B$2:B$100),),0)),"")</f>
        <v/>
      </c>
    </row>
    <row r="36" spans="5:5">
      <c r="E36" t="str">
        <f>IFERROR(INDEX(ورقة1!$B$2:$B$100,MATCH(0,INDEX(COUNTIF($E$1:E35,ورقة1!B$2:B$100),),0)),"")</f>
        <v/>
      </c>
    </row>
    <row r="37" spans="5:5">
      <c r="E37" t="str">
        <f>IFERROR(INDEX(ورقة1!$B$2:$B$100,MATCH(0,INDEX(COUNTIF($E$1:E36,ورقة1!B$2:B$100),),0)),"")</f>
        <v/>
      </c>
    </row>
    <row r="38" spans="5:5">
      <c r="E38" t="str">
        <f>IFERROR(INDEX(ورقة1!$B$2:$B$100,MATCH(0,INDEX(COUNTIF($E$1:E37,ورقة1!B$2:B$100),),0)),"")</f>
        <v/>
      </c>
    </row>
    <row r="39" spans="5:5">
      <c r="E39" t="str">
        <f>IFERROR(INDEX(ورقة1!$B$2:$B$100,MATCH(0,INDEX(COUNTIF($E$1:E38,ورقة1!B$2:B$100),),0)),"")</f>
        <v/>
      </c>
    </row>
    <row r="40" spans="5:5">
      <c r="E40" t="str">
        <f>IFERROR(INDEX(ورقة1!$B$2:$B$100,MATCH(0,INDEX(COUNTIF($E$1:E39,ورقة1!B$2:B$100),),0)),"")</f>
        <v/>
      </c>
    </row>
    <row r="41" spans="5:5">
      <c r="E41" t="str">
        <f>IFERROR(INDEX(ورقة1!$B$2:$B$100,MATCH(0,INDEX(COUNTIF($E$1:E40,ورقة1!B$2:B$100),),0)),"")</f>
        <v/>
      </c>
    </row>
    <row r="42" spans="5:5">
      <c r="E42" t="str">
        <f>IFERROR(INDEX(ورقة1!$B$2:$B$100,MATCH(0,INDEX(COUNTIF($E$1:E41,ورقة1!B$2:B$100),),0)),"")</f>
        <v/>
      </c>
    </row>
    <row r="43" spans="5:5">
      <c r="E43" t="str">
        <f>IFERROR(INDEX(ورقة1!$B$2:$B$100,MATCH(0,INDEX(COUNTIF($E$1:E42,ورقة1!B$2:B$100),),0)),"")</f>
        <v/>
      </c>
    </row>
    <row r="44" spans="5:5">
      <c r="E44" t="str">
        <f>IFERROR(INDEX(ورقة1!$B$2:$B$100,MATCH(0,INDEX(COUNTIF($E$1:E43,ورقة1!B$2:B$100),),0)),"")</f>
        <v/>
      </c>
    </row>
    <row r="45" spans="5:5">
      <c r="E45" t="str">
        <f>IFERROR(INDEX(ورقة1!$B$2:$B$100,MATCH(0,INDEX(COUNTIF($E$1:E44,ورقة1!B$2:B$100),),0)),"")</f>
        <v/>
      </c>
    </row>
    <row r="46" spans="5:5">
      <c r="E46" t="str">
        <f>IFERROR(INDEX(ورقة1!$B$2:$B$100,MATCH(0,INDEX(COUNTIF($E$1:E45,ورقة1!B$2:B$100),),0)),"")</f>
        <v/>
      </c>
    </row>
    <row r="47" spans="5:5">
      <c r="E47" t="str">
        <f>IFERROR(INDEX(ورقة1!$B$2:$B$100,MATCH(0,INDEX(COUNTIF($E$1:E46,ورقة1!B$2:B$100),),0)),"")</f>
        <v/>
      </c>
    </row>
    <row r="48" spans="5:5">
      <c r="E48" t="str">
        <f>IFERROR(INDEX(ورقة1!$B$2:$B$100,MATCH(0,INDEX(COUNTIF($E$1:E47,ورقة1!B$2:B$100),),0)),"")</f>
        <v/>
      </c>
    </row>
    <row r="49" spans="5:5">
      <c r="E49" t="str">
        <f>IFERROR(INDEX(ورقة1!$B$2:$B$100,MATCH(0,INDEX(COUNTIF($E$1:E48,ورقة1!B$2:B$100),),0)),"")</f>
        <v/>
      </c>
    </row>
    <row r="50" spans="5:5">
      <c r="E50" t="str">
        <f>IFERROR(INDEX(ورقة1!$B$2:$B$100,MATCH(0,INDEX(COUNTIF($E$1:E49,ورقة1!B$2:B$100),),0)),"")</f>
        <v/>
      </c>
    </row>
    <row r="51" spans="5:5">
      <c r="E51" t="str">
        <f>IFERROR(INDEX(ورقة1!$B$2:$B$100,MATCH(0,INDEX(COUNTIF($E$1:E50,ورقة1!B$2:B$100),),0)),"")</f>
        <v/>
      </c>
    </row>
    <row r="52" spans="5:5">
      <c r="E52" t="str">
        <f>IFERROR(INDEX(ورقة1!$B$2:$B$100,MATCH(0,INDEX(COUNTIF($E$1:E51,ورقة1!B$2:B$100),),0)),"")</f>
        <v/>
      </c>
    </row>
    <row r="53" spans="5:5">
      <c r="E53" t="str">
        <f>IFERROR(INDEX(ورقة1!$B$2:$B$100,MATCH(0,INDEX(COUNTIF($E$1:E52,ورقة1!B$2:B$100),),0)),"")</f>
        <v/>
      </c>
    </row>
    <row r="54" spans="5:5">
      <c r="E54" t="str">
        <f>IFERROR(INDEX(ورقة1!$B$2:$B$100,MATCH(0,INDEX(COUNTIF($E$1:E53,ورقة1!B$2:B$100),),0)),"")</f>
        <v/>
      </c>
    </row>
    <row r="55" spans="5:5">
      <c r="E55" t="str">
        <f>IFERROR(INDEX(ورقة1!$B$2:$B$100,MATCH(0,INDEX(COUNTIF($E$1:E54,ورقة1!B$2:B$100),),0)),"")</f>
        <v/>
      </c>
    </row>
    <row r="56" spans="5:5">
      <c r="E56" t="str">
        <f>IFERROR(INDEX(ورقة1!$B$2:$B$100,MATCH(0,INDEX(COUNTIF($E$1:E55,ورقة1!B$2:B$100),),0)),"")</f>
        <v/>
      </c>
    </row>
    <row r="57" spans="5:5">
      <c r="E57" t="str">
        <f>IFERROR(INDEX(ورقة1!$B$2:$B$100,MATCH(0,INDEX(COUNTIF($E$1:E56,ورقة1!B$2:B$100),),0)),"")</f>
        <v/>
      </c>
    </row>
    <row r="58" spans="5:5">
      <c r="E58" t="str">
        <f>IFERROR(INDEX(ورقة1!$B$2:$B$100,MATCH(0,INDEX(COUNTIF($E$1:E57,ورقة1!B$2:B$100),),0)),"")</f>
        <v/>
      </c>
    </row>
    <row r="59" spans="5:5">
      <c r="E59" t="str">
        <f>IFERROR(INDEX(ورقة1!$B$2:$B$100,MATCH(0,INDEX(COUNTIF($E$1:E58,ورقة1!B$2:B$100),),0)),"")</f>
        <v/>
      </c>
    </row>
    <row r="60" spans="5:5">
      <c r="E60" t="str">
        <f>IFERROR(INDEX(ورقة1!$B$2:$B$100,MATCH(0,INDEX(COUNTIF($E$1:E59,ورقة1!B$2:B$100),),0)),"")</f>
        <v/>
      </c>
    </row>
    <row r="61" spans="5:5">
      <c r="E61" t="str">
        <f>IFERROR(INDEX(ورقة1!$B$2:$B$100,MATCH(0,INDEX(COUNTIF($E$1:E60,ورقة1!B$2:B$100),),0)),"")</f>
        <v/>
      </c>
    </row>
    <row r="62" spans="5:5">
      <c r="E62" t="str">
        <f>IFERROR(INDEX(ورقة1!$B$2:$B$100,MATCH(0,INDEX(COUNTIF($E$1:E61,ورقة1!B$2:B$100),),0)),"")</f>
        <v/>
      </c>
    </row>
    <row r="63" spans="5:5">
      <c r="E63" t="str">
        <f>IFERROR(INDEX(ورقة1!$B$2:$B$100,MATCH(0,INDEX(COUNTIF($E$1:E62,ورقة1!B$2:B$100),),0)),"")</f>
        <v/>
      </c>
    </row>
    <row r="64" spans="5:5">
      <c r="E64" t="str">
        <f>IFERROR(INDEX(ورقة1!$B$2:$B$100,MATCH(0,INDEX(COUNTIF($E$1:E63,ورقة1!B$2:B$100),),0)),"")</f>
        <v/>
      </c>
    </row>
    <row r="65" spans="5:5">
      <c r="E65" t="str">
        <f>IFERROR(INDEX(ورقة1!$B$2:$B$100,MATCH(0,INDEX(COUNTIF($E$1:E64,ورقة1!B$2:B$100),),0)),"")</f>
        <v/>
      </c>
    </row>
    <row r="66" spans="5:5">
      <c r="E66" t="str">
        <f>IFERROR(INDEX(ورقة1!$B$2:$B$100,MATCH(0,INDEX(COUNTIF($E$1:E65,ورقة1!B$2:B$100),),0)),"")</f>
        <v/>
      </c>
    </row>
    <row r="67" spans="5:5">
      <c r="E67" t="str">
        <f>IFERROR(INDEX(ورقة1!$B$2:$B$100,MATCH(0,INDEX(COUNTIF($E$1:E66,ورقة1!B$2:B$100),),0)),"")</f>
        <v/>
      </c>
    </row>
    <row r="68" spans="5:5">
      <c r="E68" t="str">
        <f>IFERROR(INDEX(ورقة1!$B$2:$B$100,MATCH(0,INDEX(COUNTIF($E$1:E67,ورقة1!B$2:B$100),),0)),"")</f>
        <v/>
      </c>
    </row>
    <row r="69" spans="5:5">
      <c r="E69" t="str">
        <f>IFERROR(INDEX(ورقة1!$B$2:$B$100,MATCH(0,INDEX(COUNTIF($E$1:E68,ورقة1!B$2:B$100),),0)),"")</f>
        <v/>
      </c>
    </row>
    <row r="70" spans="5:5">
      <c r="E70" t="str">
        <f>IFERROR(INDEX(ورقة1!$B$2:$B$100,MATCH(0,INDEX(COUNTIF($E$1:E69,ورقة1!B$2:B$100),),0)),"")</f>
        <v/>
      </c>
    </row>
    <row r="71" spans="5:5">
      <c r="E71" t="str">
        <f>IFERROR(INDEX(ورقة1!$B$2:$B$100,MATCH(0,INDEX(COUNTIF($E$1:E70,ورقة1!B$2:B$100),),0)),"")</f>
        <v/>
      </c>
    </row>
    <row r="72" spans="5:5">
      <c r="E72" t="str">
        <f>IFERROR(INDEX(ورقة1!$B$2:$B$100,MATCH(0,INDEX(COUNTIF($E$1:E71,ورقة1!B$2:B$100),),0)),"")</f>
        <v/>
      </c>
    </row>
    <row r="73" spans="5:5">
      <c r="E73" t="str">
        <f>IFERROR(INDEX(ورقة1!$B$2:$B$100,MATCH(0,INDEX(COUNTIF($E$1:E72,ورقة1!B$2:B$100),),0)),"")</f>
        <v/>
      </c>
    </row>
    <row r="74" spans="5:5">
      <c r="E74" t="str">
        <f>IFERROR(INDEX(ورقة1!$B$2:$B$100,MATCH(0,INDEX(COUNTIF($E$1:E73,ورقة1!B$2:B$100),),0)),"")</f>
        <v/>
      </c>
    </row>
    <row r="75" spans="5:5">
      <c r="E75" t="str">
        <f>IFERROR(INDEX(ورقة1!$B$2:$B$100,MATCH(0,INDEX(COUNTIF($E$1:E74,ورقة1!B$2:B$100),),0)),"")</f>
        <v/>
      </c>
    </row>
    <row r="76" spans="5:5">
      <c r="E76" t="str">
        <f>IFERROR(INDEX(ورقة1!$B$2:$B$100,MATCH(0,INDEX(COUNTIF($E$1:E75,ورقة1!B$2:B$100),),0)),"")</f>
        <v/>
      </c>
    </row>
    <row r="77" spans="5:5">
      <c r="E77" t="str">
        <f>IFERROR(INDEX(ورقة1!$B$2:$B$100,MATCH(0,INDEX(COUNTIF($E$1:E76,ورقة1!B$2:B$100),),0)),"")</f>
        <v/>
      </c>
    </row>
    <row r="78" spans="5:5">
      <c r="E78" t="str">
        <f>IFERROR(INDEX(ورقة1!$B$2:$B$100,MATCH(0,INDEX(COUNTIF($E$1:E77,ورقة1!B$2:B$100),),0)),"")</f>
        <v/>
      </c>
    </row>
    <row r="79" spans="5:5">
      <c r="E79" t="str">
        <f>IFERROR(INDEX(ورقة1!$B$2:$B$100,MATCH(0,INDEX(COUNTIF($E$1:E78,ورقة1!B$2:B$100),),0)),"")</f>
        <v/>
      </c>
    </row>
    <row r="80" spans="5:5">
      <c r="E80" t="str">
        <f>IFERROR(INDEX(ورقة1!$B$2:$B$100,MATCH(0,INDEX(COUNTIF($E$1:E79,ورقة1!B$2:B$100),),0)),"")</f>
        <v/>
      </c>
    </row>
    <row r="81" spans="5:5">
      <c r="E81" t="str">
        <f>IFERROR(INDEX(ورقة1!$B$2:$B$100,MATCH(0,INDEX(COUNTIF($E$1:E80,ورقة1!B$2:B$100),),0)),"")</f>
        <v/>
      </c>
    </row>
    <row r="82" spans="5:5">
      <c r="E82" t="str">
        <f>IFERROR(INDEX(ورقة1!$B$2:$B$100,MATCH(0,INDEX(COUNTIF($E$1:E81,ورقة1!B$2:B$100),),0)),"")</f>
        <v/>
      </c>
    </row>
    <row r="83" spans="5:5">
      <c r="E83" t="str">
        <f>IFERROR(INDEX(ورقة1!$B$2:$B$100,MATCH(0,INDEX(COUNTIF($E$1:E82,ورقة1!B$2:B$100),),0)),"")</f>
        <v/>
      </c>
    </row>
    <row r="84" spans="5:5">
      <c r="E84" t="str">
        <f>IFERROR(INDEX(ورقة1!$B$2:$B$100,MATCH(0,INDEX(COUNTIF($E$1:E83,ورقة1!B$2:B$100),),0)),"")</f>
        <v/>
      </c>
    </row>
    <row r="85" spans="5:5">
      <c r="E85" t="str">
        <f>IFERROR(INDEX(ورقة1!$B$2:$B$100,MATCH(0,INDEX(COUNTIF($E$1:E84,ورقة1!B$2:B$100),),0)),"")</f>
        <v/>
      </c>
    </row>
    <row r="86" spans="5:5">
      <c r="E86" t="str">
        <f>IFERROR(INDEX(ورقة1!$B$2:$B$100,MATCH(0,INDEX(COUNTIF($E$1:E85,ورقة1!B$2:B$100),),0)),"")</f>
        <v/>
      </c>
    </row>
    <row r="87" spans="5:5">
      <c r="E87" t="str">
        <f>IFERROR(INDEX(ورقة1!$B$2:$B$100,MATCH(0,INDEX(COUNTIF($E$1:E86,ورقة1!B$2:B$100),),0)),"")</f>
        <v/>
      </c>
    </row>
    <row r="88" spans="5:5">
      <c r="E88" t="str">
        <f>IFERROR(INDEX(ورقة1!$B$2:$B$100,MATCH(0,INDEX(COUNTIF($E$1:E87,ورقة1!B$2:B$100),),0)),"")</f>
        <v/>
      </c>
    </row>
    <row r="89" spans="5:5">
      <c r="E89" t="str">
        <f>IFERROR(INDEX(ورقة1!$B$2:$B$100,MATCH(0,INDEX(COUNTIF($E$1:E88,ورقة1!B$2:B$100),),0)),"")</f>
        <v/>
      </c>
    </row>
    <row r="90" spans="5:5">
      <c r="E90" t="str">
        <f>IFERROR(INDEX(ورقة1!$B$2:$B$100,MATCH(0,INDEX(COUNTIF($E$1:E89,ورقة1!B$2:B$100),),0)),"")</f>
        <v/>
      </c>
    </row>
    <row r="91" spans="5:5">
      <c r="E91" t="str">
        <f>IFERROR(INDEX(ورقة1!$B$2:$B$100,MATCH(0,INDEX(COUNTIF($E$1:E90,ورقة1!B$2:B$100),),0)),"")</f>
        <v/>
      </c>
    </row>
    <row r="92" spans="5:5">
      <c r="E92" t="str">
        <f>IFERROR(INDEX(ورقة1!$B$2:$B$100,MATCH(0,INDEX(COUNTIF($E$1:E91,ورقة1!B$2:B$100),),0)),"")</f>
        <v/>
      </c>
    </row>
    <row r="93" spans="5:5">
      <c r="E93" t="str">
        <f>IFERROR(INDEX(ورقة1!$B$2:$B$100,MATCH(0,INDEX(COUNTIF($E$1:E92,ورقة1!B$2:B$100),),0)),"")</f>
        <v/>
      </c>
    </row>
    <row r="94" spans="5:5">
      <c r="E94" t="str">
        <f>IFERROR(INDEX(ورقة1!$B$2:$B$100,MATCH(0,INDEX(COUNTIF($E$1:E93,ورقة1!B$2:B$100),),0)),"")</f>
        <v/>
      </c>
    </row>
    <row r="95" spans="5:5">
      <c r="E95" t="str">
        <f>IFERROR(INDEX(ورقة1!$B$2:$B$100,MATCH(0,INDEX(COUNTIF($E$1:E94,ورقة1!B$2:B$100),),0)),"")</f>
        <v/>
      </c>
    </row>
    <row r="96" spans="5:5">
      <c r="E96" t="str">
        <f>IFERROR(INDEX(ورقة1!$B$2:$B$100,MATCH(0,INDEX(COUNTIF($E$1:E95,ورقة1!B$2:B$100),),0)),"")</f>
        <v/>
      </c>
    </row>
    <row r="97" spans="5:5">
      <c r="E97" t="str">
        <f>IFERROR(INDEX(ورقة1!$B$2:$B$100,MATCH(0,INDEX(COUNTIF($E$1:E96,ورقة1!B$2:B$100),),0)),"")</f>
        <v/>
      </c>
    </row>
    <row r="98" spans="5:5">
      <c r="E98" t="str">
        <f>IFERROR(INDEX(ورقة1!$B$2:$B$100,MATCH(0,INDEX(COUNTIF($E$1:E97,ورقة1!B$2:B$100),),0)),"")</f>
        <v/>
      </c>
    </row>
    <row r="99" spans="5:5">
      <c r="E99" t="str">
        <f>IFERROR(INDEX(ورقة1!$B$2:$B$100,MATCH(0,INDEX(COUNTIF($E$1:E98,ورقة1!B$2:B$100),),0)),"")</f>
        <v/>
      </c>
    </row>
    <row r="100" spans="5:5">
      <c r="E100" t="str">
        <f>IFERROR(INDEX(ورقة1!$B$2:$B$100,MATCH(0,INDEX(COUNTIF($E$1:E99,ورقة1!B$2:B$100),),0)),"")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ورقة1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Ajlan A. AlAjlan</dc:creator>
  <cp:lastModifiedBy>Salim Hasbaya</cp:lastModifiedBy>
  <dcterms:created xsi:type="dcterms:W3CDTF">2018-01-08T09:59:09Z</dcterms:created>
  <dcterms:modified xsi:type="dcterms:W3CDTF">2018-01-08T10:59:35Z</dcterms:modified>
</cp:coreProperties>
</file>